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財務課\R8\契総財第44号恵那市役所多目的駐車場建設工事\"/>
    </mc:Choice>
  </mc:AlternateContent>
  <xr:revisionPtr revIDLastSave="0" documentId="13_ncr:1_{54848A8B-AE41-4D5C-81A8-45BA6D9D1AE6}" xr6:coauthVersionLast="47" xr6:coauthVersionMax="47" xr10:uidLastSave="{00000000-0000-0000-0000-000000000000}"/>
  <bookViews>
    <workbookView xWindow="-108" yWindow="-108" windowWidth="23256" windowHeight="12456" xr2:uid="{0319C84B-5B6C-42B2-8600-A61377DC7434}"/>
  </bookViews>
  <sheets>
    <sheet name="表紙 " sheetId="25" r:id="rId1"/>
    <sheet name="総括表" sheetId="4" r:id="rId2"/>
    <sheet name="A.建築工事" sheetId="5" r:id="rId3"/>
    <sheet name="1.直接仮設" sheetId="6" r:id="rId4"/>
    <sheet name="2.土工" sheetId="7" r:id="rId5"/>
    <sheet name="3.鉄筋" sheetId="8" r:id="rId6"/>
    <sheet name="4.ｺﾝｸﾘｰﾄ" sheetId="9" r:id="rId7"/>
    <sheet name="5.型枠" sheetId="10" r:id="rId8"/>
    <sheet name="6.鉄骨" sheetId="11" r:id="rId9"/>
    <sheet name="7.防水" sheetId="12" r:id="rId10"/>
    <sheet name="8.屋根" sheetId="13" r:id="rId11"/>
    <sheet name="9.金属" sheetId="14" r:id="rId12"/>
    <sheet name="10.左官" sheetId="15" r:id="rId13"/>
    <sheet name="11.建具" sheetId="16" r:id="rId14"/>
    <sheet name="12.ガラス" sheetId="17" r:id="rId15"/>
    <sheet name="13.塗装" sheetId="18" r:id="rId16"/>
    <sheet name="14.内外装" sheetId="19" r:id="rId17"/>
    <sheet name="15.外構" sheetId="20" r:id="rId18"/>
    <sheet name="16.解体" sheetId="21" r:id="rId19"/>
    <sheet name="17.電気" sheetId="23" r:id="rId20"/>
  </sheets>
  <definedNames>
    <definedName name="Excel_BuiltIn_Print_Titles" localSheetId="3">'1.直接仮設'!$1:$2</definedName>
    <definedName name="Excel_BuiltIn_Print_Titles" localSheetId="12">'10.左官'!$1:$2</definedName>
    <definedName name="Excel_BuiltIn_Print_Titles" localSheetId="13">'11.建具'!$1:$2</definedName>
    <definedName name="Excel_BuiltIn_Print_Titles" localSheetId="14">'12.ガラス'!$1:$2</definedName>
    <definedName name="Excel_BuiltIn_Print_Titles" localSheetId="15">'13.塗装'!$1:$2</definedName>
    <definedName name="Excel_BuiltIn_Print_Titles" localSheetId="16">'14.内外装'!$1:$2</definedName>
    <definedName name="Excel_BuiltIn_Print_Titles" localSheetId="17">'15.外構'!$1:$2</definedName>
    <definedName name="Excel_BuiltIn_Print_Titles" localSheetId="18">'16.解体'!$1:$2</definedName>
    <definedName name="Excel_BuiltIn_Print_Titles" localSheetId="19">'17.電気'!$1:$2</definedName>
    <definedName name="Excel_BuiltIn_Print_Titles" localSheetId="4">'2.土工'!$1:$2</definedName>
    <definedName name="Excel_BuiltIn_Print_Titles" localSheetId="5">'3.鉄筋'!$1:$2</definedName>
    <definedName name="Excel_BuiltIn_Print_Titles" localSheetId="6">'4.ｺﾝｸﾘｰﾄ'!$1:$2</definedName>
    <definedName name="Excel_BuiltIn_Print_Titles" localSheetId="7">'5.型枠'!$1:$2</definedName>
    <definedName name="Excel_BuiltIn_Print_Titles" localSheetId="8">'6.鉄骨'!$1:$2</definedName>
    <definedName name="Excel_BuiltIn_Print_Titles" localSheetId="9">'7.防水'!$1:$2</definedName>
    <definedName name="Excel_BuiltIn_Print_Titles" localSheetId="10">'8.屋根'!$1:$2</definedName>
    <definedName name="Excel_BuiltIn_Print_Titles" localSheetId="11">'9.金属'!$1:$2</definedName>
    <definedName name="Excel_BuiltIn_Print_Titles" localSheetId="2">A.建築工事!$1:$2</definedName>
    <definedName name="Excel_BuiltIn_Print_Titles" localSheetId="1">総括表!$1:$2</definedName>
    <definedName name="_xlnm.Print_Area" localSheetId="3">'1.直接仮設'!$B$1:$L$22</definedName>
    <definedName name="_xlnm.Print_Area" localSheetId="12">'10.左官'!$B$1:$L$22</definedName>
    <definedName name="_xlnm.Print_Area" localSheetId="13">'11.建具'!$B$1:$L$22</definedName>
    <definedName name="_xlnm.Print_Area" localSheetId="14">'12.ガラス'!$B$1:$L$22</definedName>
    <definedName name="_xlnm.Print_Area" localSheetId="15">'13.塗装'!$B$1:$L$22</definedName>
    <definedName name="_xlnm.Print_Area" localSheetId="16">'14.内外装'!$B$1:$L$22</definedName>
    <definedName name="_xlnm.Print_Area" localSheetId="17">'15.外構'!$B$1:$L$22</definedName>
    <definedName name="_xlnm.Print_Area" localSheetId="18">'16.解体'!$B$1:$L$42</definedName>
    <definedName name="_xlnm.Print_Area" localSheetId="19">'17.電気'!$B$1:$L$22</definedName>
    <definedName name="_xlnm.Print_Area" localSheetId="4">'2.土工'!$B$1:$L$22</definedName>
    <definedName name="_xlnm.Print_Area" localSheetId="5">'3.鉄筋'!$B$1:$L$22</definedName>
    <definedName name="_xlnm.Print_Area" localSheetId="6">'4.ｺﾝｸﾘｰﾄ'!$B$1:$L$22</definedName>
    <definedName name="_xlnm.Print_Area" localSheetId="7">'5.型枠'!$B$1:$L$22</definedName>
    <definedName name="_xlnm.Print_Area" localSheetId="8">'6.鉄骨'!$B$1:$L$62</definedName>
    <definedName name="_xlnm.Print_Area" localSheetId="9">'7.防水'!$B$1:$L$22</definedName>
    <definedName name="_xlnm.Print_Area" localSheetId="10">'8.屋根'!$B$1:$L$22</definedName>
    <definedName name="_xlnm.Print_Area" localSheetId="11">'9.金属'!$B$1:$L$22</definedName>
    <definedName name="_xlnm.Print_Area" localSheetId="2">A.建築工事!$B$1:$L$22</definedName>
    <definedName name="_xlnm.Print_Area" localSheetId="1">総括表!$B$1:$AC$22</definedName>
    <definedName name="Print_Area_MI">#REF!</definedName>
    <definedName name="_xlnm.Print_Titles" localSheetId="8">'6.鉄骨'!$2:$2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5" l="1"/>
  <c r="J5" i="5"/>
  <c r="J6" i="5"/>
  <c r="J7" i="5"/>
  <c r="J8" i="5"/>
  <c r="J9" i="5"/>
  <c r="J10" i="5"/>
  <c r="J11" i="5"/>
  <c r="J12" i="5"/>
  <c r="J13" i="5"/>
  <c r="J14" i="5"/>
  <c r="J15" i="5"/>
  <c r="J16" i="5"/>
  <c r="J19" i="5"/>
  <c r="AA3" i="4"/>
  <c r="AA4" i="4"/>
  <c r="AA5" i="4"/>
  <c r="AA6" i="4"/>
  <c r="AA7" i="4"/>
  <c r="AA8" i="4"/>
  <c r="AA9" i="4"/>
  <c r="AA10" i="4"/>
  <c r="AA11" i="4"/>
  <c r="AA12" i="4"/>
  <c r="AA13" i="4"/>
  <c r="AA14" i="4"/>
  <c r="AA15" i="4"/>
  <c r="AA16" i="4"/>
  <c r="AA17" i="4"/>
  <c r="AA18" i="4"/>
  <c r="AA19" i="4"/>
  <c r="AA20" i="4"/>
  <c r="AA21" i="4"/>
  <c r="AA22" i="4"/>
  <c r="AB3" i="4" l="1"/>
  <c r="AB9" i="4"/>
  <c r="AB19" i="4"/>
  <c r="AB11" i="4"/>
  <c r="AB4" i="4"/>
  <c r="AB13" i="4"/>
  <c r="AB18" i="4"/>
  <c r="AB14" i="4"/>
  <c r="AB10" i="4"/>
  <c r="AB15" i="4"/>
  <c r="AB7" i="4"/>
  <c r="AB12" i="4"/>
  <c r="AB20" i="4"/>
  <c r="AB6" i="4"/>
  <c r="AB5" i="4"/>
  <c r="AB16" i="4"/>
  <c r="AB21" i="4"/>
  <c r="AB8" i="4"/>
  <c r="AB17" i="4"/>
  <c r="AB22" i="4"/>
</calcChain>
</file>

<file path=xl/sharedStrings.xml><?xml version="1.0" encoding="utf-8"?>
<sst xmlns="http://schemas.openxmlformats.org/spreadsheetml/2006/main" count="801" uniqueCount="348">
  <si>
    <t>建設物価</t>
  </si>
  <si>
    <t>積算資料</t>
  </si>
  <si>
    <t>コスト情報</t>
  </si>
  <si>
    <t>施工単価</t>
  </si>
  <si>
    <t>一位代価</t>
  </si>
  <si>
    <t>メーカー見積</t>
  </si>
  <si>
    <t>番号</t>
  </si>
  <si>
    <t>名　　　　　　称</t>
  </si>
  <si>
    <t>材質</t>
  </si>
  <si>
    <t>摘　　　　　　要</t>
  </si>
  <si>
    <t>数　　　　量</t>
  </si>
  <si>
    <t>単位</t>
  </si>
  <si>
    <t>単　　　　価</t>
  </si>
  <si>
    <t>金　　　　　額</t>
  </si>
  <si>
    <t>備　　　　　考</t>
  </si>
  <si>
    <t>頁</t>
  </si>
  <si>
    <t>単価</t>
  </si>
  <si>
    <t>ａ</t>
  </si>
  <si>
    <t>ｂ</t>
  </si>
  <si>
    <t>ｃ</t>
  </si>
  <si>
    <t>ｄ</t>
  </si>
  <si>
    <t>掛率</t>
  </si>
  <si>
    <t>採用単価</t>
  </si>
  <si>
    <t>計算・摘要</t>
  </si>
  <si>
    <t>A</t>
  </si>
  <si>
    <t>建築工事</t>
  </si>
  <si>
    <t>式</t>
  </si>
  <si>
    <t>共通仮設費</t>
  </si>
  <si>
    <t>純工事費</t>
  </si>
  <si>
    <t>現場管理費</t>
  </si>
  <si>
    <t>工事原価</t>
  </si>
  <si>
    <t>一般管理費</t>
  </si>
  <si>
    <t>工事価格</t>
  </si>
  <si>
    <t>消費税相当額</t>
  </si>
  <si>
    <t>工事費</t>
  </si>
  <si>
    <t>1</t>
  </si>
  <si>
    <t>直接仮設工事</t>
  </si>
  <si>
    <t>2</t>
  </si>
  <si>
    <t>土工事</t>
  </si>
  <si>
    <t>3</t>
  </si>
  <si>
    <t>鉄筋工事</t>
  </si>
  <si>
    <t>4</t>
  </si>
  <si>
    <t>コンクリート工事</t>
  </si>
  <si>
    <t>5</t>
  </si>
  <si>
    <t>型枠工事</t>
  </si>
  <si>
    <t>6</t>
  </si>
  <si>
    <t>鉄骨工事</t>
  </si>
  <si>
    <t>7</t>
  </si>
  <si>
    <t>防水工事</t>
  </si>
  <si>
    <t>8</t>
  </si>
  <si>
    <t>屋根工事</t>
  </si>
  <si>
    <t>9</t>
  </si>
  <si>
    <t>金属工事</t>
  </si>
  <si>
    <t>10</t>
  </si>
  <si>
    <t>左官工事</t>
  </si>
  <si>
    <t>11</t>
  </si>
  <si>
    <t>建具工事</t>
  </si>
  <si>
    <t>12</t>
  </si>
  <si>
    <t>ガラス工事</t>
  </si>
  <si>
    <t>13</t>
  </si>
  <si>
    <t>塗装工事</t>
  </si>
  <si>
    <t>14</t>
  </si>
  <si>
    <t>内外装工事</t>
  </si>
  <si>
    <t>15</t>
  </si>
  <si>
    <t>外構工事</t>
  </si>
  <si>
    <t>16</t>
  </si>
  <si>
    <t>解体工事</t>
  </si>
  <si>
    <t>小　計</t>
  </si>
  <si>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多目的駐車場</t>
    </r>
    <r>
      <rPr>
        <sz val="9"/>
        <rFont val="ＭＳ Ｐ明朝"/>
        <family val="1"/>
        <charset val="128"/>
      </rPr>
      <t>)</t>
    </r>
  </si>
  <si>
    <t>ヶ所</t>
  </si>
  <si>
    <r>
      <rPr>
        <sz val="9"/>
        <rFont val="DejaVu Sans"/>
        <family val="2"/>
      </rPr>
      <t>延</t>
    </r>
    <r>
      <rPr>
        <sz val="9"/>
        <rFont val="ＭＳ Ｐ明朝"/>
        <family val="1"/>
        <charset val="128"/>
      </rPr>
      <t>m2</t>
    </r>
  </si>
  <si>
    <r>
      <rPr>
        <sz val="9"/>
        <rFont val="DejaVu Sans"/>
        <family val="2"/>
      </rPr>
      <t>外部足場</t>
    </r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くさび緊結式</t>
    </r>
    <r>
      <rPr>
        <sz val="9"/>
        <rFont val="ＭＳ Ｐ明朝"/>
        <family val="1"/>
        <charset val="128"/>
      </rPr>
      <t>)</t>
    </r>
  </si>
  <si>
    <r>
      <rPr>
        <sz val="9"/>
        <rFont val="DejaVu Sans"/>
        <family val="2"/>
      </rPr>
      <t>手摺先行 建地巾</t>
    </r>
    <r>
      <rPr>
        <sz val="9"/>
        <rFont val="ＭＳ Ｐ明朝"/>
        <family val="1"/>
        <charset val="128"/>
      </rPr>
      <t>600x1</t>
    </r>
    <r>
      <rPr>
        <sz val="9"/>
        <rFont val="DejaVu Sans"/>
        <family val="2"/>
      </rPr>
      <t xml:space="preserve">枚
</t>
    </r>
    <r>
      <rPr>
        <sz val="9"/>
        <rFont val="ＭＳ Ｐ明朝"/>
        <family val="1"/>
        <charset val="128"/>
      </rPr>
      <t>H12.0m</t>
    </r>
    <r>
      <rPr>
        <sz val="9"/>
        <rFont val="DejaVu Sans"/>
        <family val="2"/>
      </rPr>
      <t>未満 階段､手摺共</t>
    </r>
  </si>
  <si>
    <r>
      <rPr>
        <sz val="9"/>
        <rFont val="DejaVu Sans"/>
        <family val="2"/>
      </rPr>
      <t>架</t>
    </r>
    <r>
      <rPr>
        <sz val="9"/>
        <rFont val="ＭＳ Ｐ明朝"/>
        <family val="1"/>
        <charset val="128"/>
      </rPr>
      <t>m2</t>
    </r>
  </si>
  <si>
    <t>内部足場</t>
  </si>
  <si>
    <r>
      <rPr>
        <sz val="9"/>
        <rFont val="DejaVu Sans"/>
        <family val="2"/>
      </rPr>
      <t>枠組棚足場　</t>
    </r>
    <r>
      <rPr>
        <sz val="9"/>
        <rFont val="ＭＳ Ｐ明朝"/>
        <family val="1"/>
        <charset val="128"/>
      </rPr>
      <t>H=1.8</t>
    </r>
    <r>
      <rPr>
        <sz val="9"/>
        <rFont val="DejaVu Sans"/>
        <family val="2"/>
      </rPr>
      <t>ｍ</t>
    </r>
  </si>
  <si>
    <t>伏㎡</t>
  </si>
  <si>
    <t>災害防止</t>
  </si>
  <si>
    <t>安全手摺 単管足場用</t>
  </si>
  <si>
    <t>架ｍ</t>
  </si>
  <si>
    <r>
      <rPr>
        <sz val="9"/>
        <rFont val="DejaVu Sans"/>
        <family val="2"/>
      </rPr>
      <t>養生ｼｰﾄ 防炎</t>
    </r>
    <r>
      <rPr>
        <sz val="9"/>
        <rFont val="ＭＳ Ｐ明朝"/>
        <family val="1"/>
        <charset val="128"/>
      </rPr>
      <t>1</t>
    </r>
    <r>
      <rPr>
        <sz val="9"/>
        <rFont val="DejaVu Sans"/>
        <family val="2"/>
      </rPr>
      <t>類</t>
    </r>
  </si>
  <si>
    <t>整理清掃片付</t>
  </si>
  <si>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本庁舎建具改修</t>
    </r>
    <r>
      <rPr>
        <sz val="9"/>
        <rFont val="ＭＳ Ｐ明朝"/>
        <family val="1"/>
        <charset val="128"/>
      </rPr>
      <t>)</t>
    </r>
  </si>
  <si>
    <t>養生</t>
  </si>
  <si>
    <t>建具改修</t>
  </si>
  <si>
    <t>m2</t>
  </si>
  <si>
    <t>根切</t>
  </si>
  <si>
    <t>機械　壺布併用堀</t>
  </si>
  <si>
    <t>m3</t>
  </si>
  <si>
    <t>埋戻し</t>
  </si>
  <si>
    <r>
      <rPr>
        <sz val="9"/>
        <rFont val="ＭＳ Ｐ明朝"/>
        <family val="1"/>
        <charset val="128"/>
      </rPr>
      <t>B</t>
    </r>
    <r>
      <rPr>
        <sz val="9"/>
        <rFont val="DejaVu Sans"/>
        <family val="2"/>
      </rPr>
      <t>種</t>
    </r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根切土使用</t>
    </r>
    <r>
      <rPr>
        <sz val="9"/>
        <rFont val="ＭＳ Ｐ明朝"/>
        <family val="1"/>
        <charset val="128"/>
      </rPr>
      <t>)</t>
    </r>
  </si>
  <si>
    <t>残土処分</t>
  </si>
  <si>
    <t>構外搬出適切処理</t>
  </si>
  <si>
    <t>床付</t>
  </si>
  <si>
    <t>壺堀･布堀</t>
  </si>
  <si>
    <t>砕石地業</t>
  </si>
  <si>
    <r>
      <rPr>
        <sz val="9"/>
        <rFont val="DejaVu Sans"/>
        <family val="2"/>
      </rPr>
      <t>基礎下</t>
    </r>
    <r>
      <rPr>
        <sz val="9"/>
        <rFont val="ＭＳ Ｐ明朝"/>
        <family val="1"/>
        <charset val="128"/>
      </rPr>
      <t>t=100</t>
    </r>
  </si>
  <si>
    <t>土工重機運搬</t>
  </si>
  <si>
    <t>異形鉄筋</t>
  </si>
  <si>
    <t>SD295A D13</t>
  </si>
  <si>
    <t>t</t>
  </si>
  <si>
    <t>SD295A D16</t>
  </si>
  <si>
    <t>SD345   D19</t>
  </si>
  <si>
    <t>▲ｽｸﾗｯﾌﾟ控除</t>
  </si>
  <si>
    <r>
      <rPr>
        <sz val="9"/>
        <rFont val="DejaVu Sans"/>
        <family val="2"/>
      </rPr>
      <t>ｽｸﾗｯﾌﾟ率</t>
    </r>
    <r>
      <rPr>
        <sz val="9"/>
        <rFont val="ＭＳ Ｐ明朝"/>
        <family val="1"/>
        <charset val="128"/>
      </rPr>
      <t>70%</t>
    </r>
  </si>
  <si>
    <t>鉄筋加工組立</t>
  </si>
  <si>
    <r>
      <rPr>
        <sz val="9"/>
        <rFont val="ＭＳ Ｐ明朝"/>
        <family val="1"/>
        <charset val="128"/>
      </rPr>
      <t>D13</t>
    </r>
    <r>
      <rPr>
        <sz val="9"/>
        <rFont val="DejaVu Sans"/>
        <family val="2"/>
      </rPr>
      <t>以下</t>
    </r>
  </si>
  <si>
    <r>
      <rPr>
        <sz val="9"/>
        <rFont val="ＭＳ Ｐ明朝"/>
        <family val="1"/>
        <charset val="128"/>
      </rPr>
      <t>D16</t>
    </r>
    <r>
      <rPr>
        <sz val="9"/>
        <rFont val="DejaVu Sans"/>
        <family val="2"/>
      </rPr>
      <t>以上</t>
    </r>
  </si>
  <si>
    <t>鉄筋運搬費</t>
  </si>
  <si>
    <t>加工場～現場</t>
  </si>
  <si>
    <t>捨ｺﾝｸﾘｰﾄ</t>
  </si>
  <si>
    <r>
      <rPr>
        <sz val="9"/>
        <rFont val="ＭＳ Ｐ明朝"/>
        <family val="1"/>
        <charset val="128"/>
      </rPr>
      <t xml:space="preserve">FC-18N/mm2 </t>
    </r>
    <r>
      <rPr>
        <sz val="9"/>
        <rFont val="DejaVu Sans"/>
        <family val="2"/>
      </rPr>
      <t>ｽﾗﾝﾌﾟ</t>
    </r>
    <r>
      <rPr>
        <sz val="9"/>
        <rFont val="ＭＳ Ｐ明朝"/>
        <family val="1"/>
        <charset val="128"/>
      </rPr>
      <t>18</t>
    </r>
  </si>
  <si>
    <t>基礎ｺﾝｸﾘｰﾄ</t>
  </si>
  <si>
    <r>
      <rPr>
        <sz val="9"/>
        <rFont val="ＭＳ Ｐ明朝"/>
        <family val="1"/>
        <charset val="128"/>
      </rPr>
      <t xml:space="preserve">FC-21N/mm2 </t>
    </r>
    <r>
      <rPr>
        <sz val="9"/>
        <rFont val="DejaVu Sans"/>
        <family val="2"/>
      </rPr>
      <t>ｽﾗﾝﾌﾟ</t>
    </r>
    <r>
      <rPr>
        <sz val="9"/>
        <rFont val="ＭＳ Ｐ明朝"/>
        <family val="1"/>
        <charset val="128"/>
      </rPr>
      <t>18</t>
    </r>
  </si>
  <si>
    <t>ｺﾝｸﾘｰﾄ打設手間</t>
  </si>
  <si>
    <t>捨ｺﾝ　人力打設</t>
  </si>
  <si>
    <t>基礎　ﾎﾟﾝﾌﾟ打設</t>
  </si>
  <si>
    <t>ｺﾝｸﾘｰﾄﾎﾟﾝﾌﾟ圧送基本料金</t>
  </si>
  <si>
    <r>
      <rPr>
        <sz val="9"/>
        <rFont val="ＭＳ Ｐ明朝"/>
        <family val="1"/>
        <charset val="128"/>
      </rPr>
      <t>30m3/</t>
    </r>
    <r>
      <rPr>
        <sz val="9"/>
        <rFont val="DejaVu Sans"/>
        <family val="2"/>
      </rPr>
      <t>回未満 圧送費含む</t>
    </r>
  </si>
  <si>
    <t>普通型枠</t>
  </si>
  <si>
    <t>基礎</t>
  </si>
  <si>
    <t>型枠運搬費</t>
  </si>
  <si>
    <r>
      <rPr>
        <sz val="9"/>
        <rFont val="DejaVu Sans"/>
        <family val="2"/>
      </rPr>
      <t>鋼材</t>
    </r>
    <r>
      <rPr>
        <sz val="9"/>
        <rFont val="ＭＳ Ｐ明朝"/>
        <family val="1"/>
        <charset val="128"/>
      </rPr>
      <t>(H</t>
    </r>
    <r>
      <rPr>
        <sz val="9"/>
        <rFont val="DejaVu Sans"/>
        <family val="2"/>
      </rPr>
      <t>鋼</t>
    </r>
    <r>
      <rPr>
        <sz val="9"/>
        <rFont val="ＭＳ Ｐ明朝"/>
        <family val="1"/>
        <charset val="128"/>
      </rPr>
      <t>)</t>
    </r>
  </si>
  <si>
    <t>SN400B H-300x150x6.5x9</t>
  </si>
  <si>
    <t>SS400 H-150x150x7x10</t>
  </si>
  <si>
    <t>SS400 H-150x75x5x7</t>
  </si>
  <si>
    <r>
      <rPr>
        <sz val="9"/>
        <rFont val="DejaVu Sans"/>
        <family val="2"/>
      </rPr>
      <t>鋼材</t>
    </r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山形鋼</t>
    </r>
    <r>
      <rPr>
        <sz val="9"/>
        <rFont val="ＭＳ Ｐ明朝"/>
        <family val="1"/>
        <charset val="128"/>
      </rPr>
      <t>)</t>
    </r>
  </si>
  <si>
    <t>SS400 L-75x75x6</t>
  </si>
  <si>
    <r>
      <rPr>
        <sz val="9"/>
        <rFont val="DejaVu Sans"/>
        <family val="2"/>
      </rPr>
      <t>鋼材</t>
    </r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丸形鋼管</t>
    </r>
    <r>
      <rPr>
        <sz val="9"/>
        <rFont val="ＭＳ Ｐ明朝"/>
        <family val="1"/>
        <charset val="128"/>
      </rPr>
      <t>)</t>
    </r>
  </si>
  <si>
    <t>STKN400 ○-267.4x9</t>
  </si>
  <si>
    <r>
      <rPr>
        <sz val="9"/>
        <rFont val="DejaVu Sans"/>
        <family val="2"/>
      </rPr>
      <t>鋼材</t>
    </r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角形鋼管</t>
    </r>
    <r>
      <rPr>
        <sz val="9"/>
        <rFont val="ＭＳ Ｐ明朝"/>
        <family val="1"/>
        <charset val="128"/>
      </rPr>
      <t>)</t>
    </r>
  </si>
  <si>
    <t>STK400 □-100x100x6</t>
  </si>
  <si>
    <r>
      <rPr>
        <sz val="9"/>
        <rFont val="DejaVu Sans"/>
        <family val="2"/>
      </rPr>
      <t>鋼材</t>
    </r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軽量溝形鋼</t>
    </r>
    <r>
      <rPr>
        <sz val="9"/>
        <rFont val="ＭＳ Ｐ明朝"/>
        <family val="1"/>
        <charset val="128"/>
      </rPr>
      <t>)</t>
    </r>
  </si>
  <si>
    <t>SSC400 C-100x50x20x3.2</t>
  </si>
  <si>
    <r>
      <rPr>
        <sz val="9"/>
        <rFont val="DejaVu Sans"/>
        <family val="2"/>
      </rPr>
      <t>鋼材</t>
    </r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鋼板</t>
    </r>
    <r>
      <rPr>
        <sz val="9"/>
        <rFont val="ＭＳ Ｐ明朝"/>
        <family val="1"/>
        <charset val="128"/>
      </rPr>
      <t>)</t>
    </r>
  </si>
  <si>
    <t>SS400 PL- 6</t>
  </si>
  <si>
    <t>SS400 PL- 9</t>
  </si>
  <si>
    <t>SN490C PL-16</t>
  </si>
  <si>
    <t>SN400B PL- 6</t>
  </si>
  <si>
    <t>SN400B PL- 9</t>
  </si>
  <si>
    <t>SN400B PL-19</t>
  </si>
  <si>
    <r>
      <rPr>
        <sz val="9"/>
        <rFont val="DejaVu Sans"/>
        <family val="2"/>
      </rPr>
      <t>鋼材</t>
    </r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ﾋﾞﾙﾄ鋼板</t>
    </r>
    <r>
      <rPr>
        <sz val="9"/>
        <rFont val="ＭＳ Ｐ明朝"/>
        <family val="1"/>
        <charset val="128"/>
      </rPr>
      <t>)</t>
    </r>
  </si>
  <si>
    <t>SN400B PL- 6.5</t>
  </si>
  <si>
    <t>規格ﾌﾞﾚｰｽ</t>
  </si>
  <si>
    <r>
      <rPr>
        <sz val="9"/>
        <rFont val="ＭＳ Ｐ明朝"/>
        <family val="1"/>
        <charset val="128"/>
      </rPr>
      <t>TB</t>
    </r>
    <r>
      <rPr>
        <sz val="9"/>
        <rFont val="DejaVu Sans"/>
        <family val="2"/>
      </rPr>
      <t xml:space="preserve">・羽子板付・材工運搬共
</t>
    </r>
    <r>
      <rPr>
        <sz val="9"/>
        <rFont val="ＭＳ Ｐ明朝"/>
        <family val="1"/>
        <charset val="128"/>
      </rPr>
      <t>JIS M16 L=1700</t>
    </r>
  </si>
  <si>
    <t>本</t>
  </si>
  <si>
    <r>
      <rPr>
        <sz val="9"/>
        <rFont val="ＭＳ Ｐ明朝"/>
        <family val="1"/>
        <charset val="128"/>
      </rPr>
      <t>TB</t>
    </r>
    <r>
      <rPr>
        <sz val="9"/>
        <rFont val="DejaVu Sans"/>
        <family val="2"/>
      </rPr>
      <t xml:space="preserve">・羽子板付・材工運搬共
</t>
    </r>
    <r>
      <rPr>
        <sz val="9"/>
        <rFont val="ＭＳ Ｐ明朝"/>
        <family val="1"/>
        <charset val="128"/>
      </rPr>
      <t>JIS M16 L=3700</t>
    </r>
  </si>
  <si>
    <t>高力ﾎﾞﾙﾄ</t>
  </si>
  <si>
    <t xml:space="preserve">
F10T M16x40</t>
  </si>
  <si>
    <t>F10T M16x45</t>
  </si>
  <si>
    <t>F10T M16x140</t>
  </si>
  <si>
    <t>F10T M20x45</t>
  </si>
  <si>
    <t>F10T M20x55</t>
  </si>
  <si>
    <t>F10T M20x60</t>
  </si>
  <si>
    <t>頭付ｽﾀｯﾄﾞﾎﾞﾙﾄ</t>
  </si>
  <si>
    <r>
      <rPr>
        <sz val="9"/>
        <rFont val="DejaVu Sans"/>
        <family val="2"/>
      </rPr>
      <t xml:space="preserve">材のみ
柱脚 </t>
    </r>
    <r>
      <rPr>
        <sz val="9"/>
        <rFont val="ＭＳ Ｐ明朝"/>
        <family val="1"/>
        <charset val="128"/>
      </rPr>
      <t>φ19 L=80</t>
    </r>
  </si>
  <si>
    <t>ｽﾀﾄﾞﾎﾞﾙﾄ取付費</t>
  </si>
  <si>
    <r>
      <rPr>
        <sz val="9"/>
        <rFont val="DejaVu Sans"/>
        <family val="2"/>
      </rPr>
      <t xml:space="preserve">柱脚 </t>
    </r>
    <r>
      <rPr>
        <sz val="9"/>
        <rFont val="ＭＳ Ｐ明朝"/>
        <family val="1"/>
        <charset val="128"/>
      </rPr>
      <t>φ19 L=80</t>
    </r>
  </si>
  <si>
    <t>ｱﾝｶｰﾎﾞﾙﾄ</t>
  </si>
  <si>
    <r>
      <rPr>
        <sz val="9"/>
        <rFont val="DejaVu Sans"/>
        <family val="2"/>
      </rPr>
      <t xml:space="preserve">材のみ
 </t>
    </r>
    <r>
      <rPr>
        <sz val="9"/>
        <rFont val="ＭＳ Ｐ明朝"/>
        <family val="1"/>
        <charset val="128"/>
      </rPr>
      <t xml:space="preserve">M20 L=400 DN </t>
    </r>
    <r>
      <rPr>
        <sz val="9"/>
        <rFont val="DejaVu Sans"/>
        <family val="2"/>
      </rPr>
      <t>ﾌｯｸ付</t>
    </r>
  </si>
  <si>
    <t>ｱﾝｶｰﾎﾞﾙﾄ取付費</t>
  </si>
  <si>
    <t>柱底均しﾓﾙﾀﾙ</t>
  </si>
  <si>
    <r>
      <rPr>
        <sz val="9"/>
        <rFont val="ＭＳ Ｐ明朝"/>
        <family val="1"/>
        <charset val="128"/>
      </rPr>
      <t>A</t>
    </r>
    <r>
      <rPr>
        <sz val="9"/>
        <rFont val="DejaVu Sans"/>
        <family val="2"/>
      </rPr>
      <t>種</t>
    </r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無収縮ﾓﾙﾀﾙ</t>
    </r>
    <r>
      <rPr>
        <sz val="9"/>
        <rFont val="ＭＳ Ｐ明朝"/>
        <family val="1"/>
        <charset val="128"/>
      </rPr>
      <t>)
450x450x50</t>
    </r>
  </si>
  <si>
    <t>鉄骨工場加工組立費</t>
  </si>
  <si>
    <t>ビルト材加工組立費</t>
  </si>
  <si>
    <t>軽量鉄骨加工取付</t>
  </si>
  <si>
    <t>鉄骨建方費</t>
  </si>
  <si>
    <t>機械損料共</t>
  </si>
  <si>
    <t>高力ﾎﾞﾙﾄ締付費</t>
  </si>
  <si>
    <t>鉄骨運搬費</t>
  </si>
  <si>
    <t>工場溶接費</t>
  </si>
  <si>
    <r>
      <rPr>
        <sz val="9"/>
        <rFont val="ＭＳ Ｐ明朝"/>
        <family val="1"/>
        <charset val="128"/>
      </rPr>
      <t>6</t>
    </r>
    <r>
      <rPr>
        <sz val="9"/>
        <rFont val="DejaVu Sans"/>
        <family val="2"/>
      </rPr>
      <t>ﾐﾘ換算値</t>
    </r>
  </si>
  <si>
    <t>m</t>
  </si>
  <si>
    <t>ﾋﾞﾙﾄ材溶接費</t>
  </si>
  <si>
    <t>錆止め塗装</t>
  </si>
  <si>
    <r>
      <rPr>
        <sz val="9"/>
        <rFont val="DejaVu Sans"/>
        <family val="2"/>
      </rPr>
      <t>超音波探傷試験費</t>
    </r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第</t>
    </r>
    <r>
      <rPr>
        <sz val="9"/>
        <rFont val="ＭＳ Ｐ明朝"/>
        <family val="1"/>
        <charset val="128"/>
      </rPr>
      <t>3</t>
    </r>
    <r>
      <rPr>
        <sz val="9"/>
        <rFont val="DejaVu Sans"/>
        <family val="2"/>
      </rPr>
      <t>者検査</t>
    </r>
    <r>
      <rPr>
        <sz val="9"/>
        <rFont val="ＭＳ Ｐ明朝"/>
        <family val="1"/>
        <charset val="128"/>
      </rPr>
      <t>)</t>
    </r>
  </si>
  <si>
    <r>
      <rPr>
        <sz val="9"/>
        <rFont val="ＭＳ Ｐ明朝"/>
        <family val="1"/>
        <charset val="128"/>
      </rPr>
      <t xml:space="preserve">AOQL4.0%  </t>
    </r>
    <r>
      <rPr>
        <sz val="9"/>
        <rFont val="DejaVu Sans"/>
        <family val="2"/>
      </rPr>
      <t>第六水準</t>
    </r>
  </si>
  <si>
    <t>屋根幕板
ｼｰﾘﾝｸﾞ</t>
  </si>
  <si>
    <r>
      <rPr>
        <sz val="9"/>
        <rFont val="DejaVu Sans"/>
        <family val="2"/>
      </rPr>
      <t>金属</t>
    </r>
    <r>
      <rPr>
        <sz val="9"/>
        <rFont val="ＭＳ Ｐ明朝"/>
        <family val="1"/>
        <charset val="128"/>
      </rPr>
      <t>-</t>
    </r>
    <r>
      <rPr>
        <sz val="9"/>
        <rFont val="DejaVu Sans"/>
        <family val="2"/>
      </rPr>
      <t xml:space="preserve">金属
変成ｼﾘｺﾝ系 </t>
    </r>
    <r>
      <rPr>
        <sz val="9"/>
        <rFont val="ＭＳ Ｐ明朝"/>
        <family val="1"/>
        <charset val="128"/>
      </rPr>
      <t>15x10</t>
    </r>
    <r>
      <rPr>
        <sz val="9"/>
        <rFont val="DejaVu Sans"/>
        <family val="2"/>
      </rPr>
      <t>程度</t>
    </r>
  </si>
  <si>
    <t>ｍ</t>
  </si>
  <si>
    <t>屋根
ｶﾗｰｶﾞﾙﾊﾞﾘｳﾑ鋼板立ﾊｾﾞ葺き</t>
  </si>
  <si>
    <t>t0.4</t>
  </si>
  <si>
    <t>屋根
下地ｱｽﾌｧﾙﾄﾙｰﾌｨﾝｸﾞ</t>
  </si>
  <si>
    <t>940</t>
  </si>
  <si>
    <t>屋根
耐火野地板</t>
  </si>
  <si>
    <r>
      <rPr>
        <sz val="9"/>
        <rFont val="ＭＳ Ｐ明朝"/>
        <family val="1"/>
        <charset val="128"/>
      </rPr>
      <t xml:space="preserve">t18 </t>
    </r>
    <r>
      <rPr>
        <sz val="9"/>
        <rFont val="DejaVu Sans"/>
        <family val="2"/>
      </rPr>
      <t>母屋面</t>
    </r>
  </si>
  <si>
    <t>屋根
軒先水切</t>
  </si>
  <si>
    <r>
      <rPr>
        <sz val="9"/>
        <rFont val="DejaVu Sans"/>
        <family val="2"/>
      </rPr>
      <t>ｶﾗｰｶﾞﾙﾊﾞﾘｳﾑ鋼板</t>
    </r>
    <r>
      <rPr>
        <sz val="9"/>
        <rFont val="ＭＳ Ｐ明朝"/>
        <family val="1"/>
        <charset val="128"/>
      </rPr>
      <t xml:space="preserve">t0.4 </t>
    </r>
    <r>
      <rPr>
        <sz val="9"/>
        <rFont val="DejaVu Sans"/>
        <family val="2"/>
      </rPr>
      <t>唐草共</t>
    </r>
  </si>
  <si>
    <t>屋根
けらば水切</t>
  </si>
  <si>
    <r>
      <rPr>
        <sz val="9"/>
        <rFont val="DejaVu Sans"/>
        <family val="2"/>
      </rPr>
      <t>屋根
軒先水切</t>
    </r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内樋周囲</t>
    </r>
    <r>
      <rPr>
        <sz val="9"/>
        <rFont val="ＭＳ Ｐ明朝"/>
        <family val="1"/>
        <charset val="128"/>
      </rPr>
      <t>)</t>
    </r>
  </si>
  <si>
    <r>
      <rPr>
        <sz val="9"/>
        <rFont val="DejaVu Sans"/>
        <family val="2"/>
      </rPr>
      <t>屋根
水上水切</t>
    </r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内樋周囲</t>
    </r>
    <r>
      <rPr>
        <sz val="9"/>
        <rFont val="ＭＳ Ｐ明朝"/>
        <family val="1"/>
        <charset val="128"/>
      </rPr>
      <t>)</t>
    </r>
  </si>
  <si>
    <r>
      <rPr>
        <sz val="9"/>
        <rFont val="DejaVu Sans"/>
        <family val="2"/>
      </rPr>
      <t>屋根
けらば水切</t>
    </r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内樋周囲</t>
    </r>
    <r>
      <rPr>
        <sz val="9"/>
        <rFont val="ＭＳ Ｐ明朝"/>
        <family val="1"/>
        <charset val="128"/>
      </rPr>
      <t>)</t>
    </r>
  </si>
  <si>
    <t>屋根
内樋</t>
  </si>
  <si>
    <r>
      <rPr>
        <sz val="9"/>
        <rFont val="DejaVu Sans"/>
        <family val="2"/>
      </rPr>
      <t xml:space="preserve">塩ﾋﾞ被覆鋼板
</t>
    </r>
    <r>
      <rPr>
        <sz val="9"/>
        <rFont val="ＭＳ Ｐ明朝"/>
        <family val="1"/>
        <charset val="128"/>
      </rPr>
      <t>W300xH100</t>
    </r>
    <r>
      <rPr>
        <sz val="9"/>
        <rFont val="DejaVu Sans"/>
        <family val="2"/>
      </rPr>
      <t>程度 取付金物共</t>
    </r>
  </si>
  <si>
    <t>屋根
竪樋</t>
  </si>
  <si>
    <r>
      <rPr>
        <sz val="9"/>
        <rFont val="ＭＳ Ｐ明朝"/>
        <family val="1"/>
        <charset val="128"/>
      </rPr>
      <t xml:space="preserve">VP
</t>
    </r>
    <r>
      <rPr>
        <sz val="9"/>
        <rFont val="DejaVu Sans"/>
        <family val="2"/>
      </rPr>
      <t>ｶﾗｰ硬質塩ﾋﾞ製</t>
    </r>
    <r>
      <rPr>
        <sz val="9"/>
        <rFont val="ＭＳ Ｐ明朝"/>
        <family val="1"/>
        <charset val="128"/>
      </rPr>
      <t>100φ</t>
    </r>
    <r>
      <rPr>
        <sz val="9"/>
        <rFont val="DejaVu Sans"/>
        <family val="2"/>
      </rPr>
      <t>掴み金物共</t>
    </r>
  </si>
  <si>
    <t>屋根
埋設管</t>
  </si>
  <si>
    <r>
      <rPr>
        <sz val="9"/>
        <rFont val="DejaVu Sans"/>
        <family val="2"/>
      </rPr>
      <t>硬質塩ﾋﾞ製</t>
    </r>
    <r>
      <rPr>
        <sz val="9"/>
        <rFont val="ＭＳ Ｐ明朝"/>
        <family val="1"/>
        <charset val="128"/>
      </rPr>
      <t>100φ</t>
    </r>
  </si>
  <si>
    <t>屋根
落ち口（自在ﾄﾞﾚｲﾝ）</t>
  </si>
  <si>
    <t>100φ(100A)</t>
  </si>
  <si>
    <t>軒天
軽鉄天井下地</t>
  </si>
  <si>
    <r>
      <rPr>
        <sz val="9"/>
        <rFont val="ＭＳ Ｐ明朝"/>
        <family val="1"/>
        <charset val="128"/>
      </rPr>
      <t xml:space="preserve">H≦1.0
W25 @300 </t>
    </r>
    <r>
      <rPr>
        <sz val="9"/>
        <rFont val="DejaVu Sans"/>
        <family val="2"/>
      </rPr>
      <t>直張り</t>
    </r>
  </si>
  <si>
    <t>屋根
鼻隠しﾊﾟﾈﾙ（水下）</t>
  </si>
  <si>
    <r>
      <rPr>
        <sz val="9"/>
        <rFont val="DejaVu Sans"/>
        <family val="2"/>
      </rPr>
      <t>ｱﾙﾐﾊﾟﾈﾙ</t>
    </r>
    <r>
      <rPr>
        <sz val="9"/>
        <rFont val="ＭＳ Ｐ明朝"/>
        <family val="1"/>
        <charset val="128"/>
      </rPr>
      <t xml:space="preserve">t2 </t>
    </r>
    <r>
      <rPr>
        <sz val="9"/>
        <rFont val="DejaVu Sans"/>
        <family val="2"/>
      </rPr>
      <t xml:space="preserve">ﾌｯ素焼付塗装
</t>
    </r>
    <r>
      <rPr>
        <sz val="9"/>
        <rFont val="ＭＳ Ｐ明朝"/>
        <family val="1"/>
        <charset val="128"/>
      </rPr>
      <t>H170+240+500</t>
    </r>
  </si>
  <si>
    <t>屋根
鼻隠しﾊﾟﾈﾙ（水上）</t>
  </si>
  <si>
    <r>
      <rPr>
        <sz val="9"/>
        <rFont val="DejaVu Sans"/>
        <family val="2"/>
      </rPr>
      <t>ｱﾙﾐﾊﾟﾈﾙ</t>
    </r>
    <r>
      <rPr>
        <sz val="9"/>
        <rFont val="ＭＳ Ｐ明朝"/>
        <family val="1"/>
        <charset val="128"/>
      </rPr>
      <t xml:space="preserve">t2 </t>
    </r>
    <r>
      <rPr>
        <sz val="9"/>
        <rFont val="DejaVu Sans"/>
        <family val="2"/>
      </rPr>
      <t xml:space="preserve">ﾌｯ素焼付塗装
</t>
    </r>
    <r>
      <rPr>
        <sz val="9"/>
        <rFont val="ＭＳ Ｐ明朝"/>
        <family val="1"/>
        <charset val="128"/>
      </rPr>
      <t>H170+240+560</t>
    </r>
  </si>
  <si>
    <t>屋根
破風板</t>
  </si>
  <si>
    <r>
      <rPr>
        <sz val="9"/>
        <rFont val="DejaVu Sans"/>
        <family val="2"/>
      </rPr>
      <t>ｱﾙﾐﾊﾟﾈﾙ</t>
    </r>
    <r>
      <rPr>
        <sz val="9"/>
        <rFont val="ＭＳ Ｐ明朝"/>
        <family val="1"/>
        <charset val="128"/>
      </rPr>
      <t xml:space="preserve">t2 </t>
    </r>
    <r>
      <rPr>
        <sz val="9"/>
        <rFont val="DejaVu Sans"/>
        <family val="2"/>
      </rPr>
      <t xml:space="preserve">ﾌｯ素焼付塗装
</t>
    </r>
    <r>
      <rPr>
        <sz val="9"/>
        <rFont val="ＭＳ Ｐ明朝"/>
        <family val="1"/>
        <charset val="128"/>
      </rPr>
      <t>H170+240+500~560</t>
    </r>
  </si>
  <si>
    <t>基礎天端
ｺﾝｸﾘｰﾄ金こて</t>
  </si>
  <si>
    <t>仕上</t>
  </si>
  <si>
    <t>基礎見付
打放し面補修</t>
  </si>
  <si>
    <r>
      <rPr>
        <sz val="9"/>
        <rFont val="ＭＳ Ｐ明朝"/>
        <family val="1"/>
        <charset val="128"/>
      </rPr>
      <t>B</t>
    </r>
    <r>
      <rPr>
        <sz val="9"/>
        <rFont val="DejaVu Sans"/>
        <family val="2"/>
      </rPr>
      <t>種 素地</t>
    </r>
  </si>
  <si>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庁舎建具改修</t>
    </r>
    <r>
      <rPr>
        <sz val="9"/>
        <rFont val="ＭＳ Ｐ明朝"/>
        <family val="1"/>
        <charset val="128"/>
      </rPr>
      <t>)</t>
    </r>
  </si>
  <si>
    <r>
      <rPr>
        <sz val="9"/>
        <rFont val="ＭＳ Ｐ明朝"/>
        <family val="1"/>
        <charset val="128"/>
      </rPr>
      <t xml:space="preserve">AW-1
</t>
    </r>
    <r>
      <rPr>
        <sz val="9"/>
        <rFont val="DejaVu Sans"/>
        <family val="2"/>
      </rPr>
      <t>既設建具調整</t>
    </r>
  </si>
  <si>
    <r>
      <rPr>
        <sz val="9"/>
        <rFont val="ＭＳ Ｐ明朝"/>
        <family val="1"/>
        <charset val="128"/>
      </rPr>
      <t xml:space="preserve">4560×1700×70
</t>
    </r>
    <r>
      <rPr>
        <sz val="9"/>
        <rFont val="DejaVu Sans"/>
        <family val="2"/>
      </rPr>
      <t>ｸﾚｾﾝﾄ､戸車調整</t>
    </r>
  </si>
  <si>
    <r>
      <rPr>
        <sz val="9"/>
        <rFont val="ＭＳ Ｐ明朝"/>
        <family val="1"/>
        <charset val="128"/>
      </rPr>
      <t xml:space="preserve">SSD-1
</t>
    </r>
    <r>
      <rPr>
        <sz val="9"/>
        <rFont val="DejaVu Sans"/>
        <family val="2"/>
      </rPr>
      <t>既設建具調整</t>
    </r>
  </si>
  <si>
    <r>
      <rPr>
        <sz val="9"/>
        <rFont val="ＭＳ Ｐ明朝"/>
        <family val="1"/>
        <charset val="128"/>
      </rPr>
      <t xml:space="preserve">4560×3550×100
</t>
    </r>
    <r>
      <rPr>
        <sz val="9"/>
        <rFont val="DejaVu Sans"/>
        <family val="2"/>
      </rPr>
      <t>自動扉調整</t>
    </r>
  </si>
  <si>
    <r>
      <rPr>
        <sz val="9"/>
        <rFont val="ＭＳ Ｐ明朝"/>
        <family val="1"/>
        <charset val="128"/>
      </rPr>
      <t xml:space="preserve">AD-1
</t>
    </r>
    <r>
      <rPr>
        <sz val="9"/>
        <rFont val="DejaVu Sans"/>
        <family val="2"/>
      </rPr>
      <t>既設建具調整</t>
    </r>
  </si>
  <si>
    <r>
      <rPr>
        <sz val="9"/>
        <rFont val="ＭＳ Ｐ明朝"/>
        <family val="1"/>
        <charset val="128"/>
      </rPr>
      <t xml:space="preserve">2450×2485×70
</t>
    </r>
    <r>
      <rPr>
        <sz val="9"/>
        <rFont val="DejaVu Sans"/>
        <family val="2"/>
      </rPr>
      <t>自動扉調整</t>
    </r>
  </si>
  <si>
    <t>網入磨板ｶﾞﾗｽ</t>
  </si>
  <si>
    <r>
      <rPr>
        <sz val="9"/>
        <rFont val="ＭＳ Ｐ明朝"/>
        <family val="1"/>
        <charset val="128"/>
      </rPr>
      <t>t6.8
2.18</t>
    </r>
    <r>
      <rPr>
        <sz val="9"/>
        <rFont val="DejaVu Sans"/>
        <family val="2"/>
      </rPr>
      <t>㎡</t>
    </r>
    <r>
      <rPr>
        <sz val="9"/>
        <rFont val="ＭＳ Ｐ明朝"/>
        <family val="1"/>
        <charset val="128"/>
      </rPr>
      <t>/</t>
    </r>
    <r>
      <rPr>
        <sz val="9"/>
        <rFont val="DejaVu Sans"/>
        <family val="2"/>
      </rPr>
      <t>枚以下</t>
    </r>
  </si>
  <si>
    <t>複層ｶﾞﾗｽ</t>
  </si>
  <si>
    <r>
      <rPr>
        <sz val="9"/>
        <rFont val="DejaVu Sans"/>
        <family val="2"/>
      </rPr>
      <t>網入ｶﾞﾗｽ</t>
    </r>
    <r>
      <rPr>
        <sz val="9"/>
        <rFont val="ＭＳ Ｐ明朝"/>
        <family val="1"/>
        <charset val="128"/>
      </rPr>
      <t>t6</t>
    </r>
    <r>
      <rPr>
        <sz val="9"/>
        <rFont val="DejaVu Sans"/>
        <family val="2"/>
      </rPr>
      <t>．</t>
    </r>
    <r>
      <rPr>
        <sz val="9"/>
        <rFont val="ＭＳ Ｐ明朝"/>
        <family val="1"/>
        <charset val="128"/>
      </rPr>
      <t>8+A6+</t>
    </r>
    <r>
      <rPr>
        <sz val="9"/>
        <rFont val="DejaVu Sans"/>
        <family val="2"/>
      </rPr>
      <t>強化ｶﾞﾗｽ</t>
    </r>
    <r>
      <rPr>
        <sz val="9"/>
        <rFont val="ＭＳ Ｐ明朝"/>
        <family val="1"/>
        <charset val="128"/>
      </rPr>
      <t>t6
2.18</t>
    </r>
    <r>
      <rPr>
        <sz val="9"/>
        <rFont val="DejaVu Sans"/>
        <family val="2"/>
      </rPr>
      <t>㎡以下</t>
    </r>
  </si>
  <si>
    <r>
      <rPr>
        <sz val="9"/>
        <rFont val="DejaVu Sans"/>
        <family val="2"/>
      </rPr>
      <t>ｶﾞﾗｽ廻り不燃ｼ</t>
    </r>
    <r>
      <rPr>
        <sz val="9"/>
        <rFont val="ＭＳ Ｐ明朝"/>
        <family val="1"/>
        <charset val="128"/>
      </rPr>
      <t>-</t>
    </r>
    <r>
      <rPr>
        <sz val="9"/>
        <rFont val="DejaVu Sans"/>
        <family val="2"/>
      </rPr>
      <t>ﾘﾝｸﾞ</t>
    </r>
  </si>
  <si>
    <r>
      <rPr>
        <sz val="9"/>
        <rFont val="DejaVu Sans"/>
        <family val="2"/>
      </rPr>
      <t>片面数量</t>
    </r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金建用</t>
    </r>
    <r>
      <rPr>
        <sz val="9"/>
        <rFont val="ＭＳ Ｐ明朝"/>
        <family val="1"/>
        <charset val="128"/>
      </rPr>
      <t>)</t>
    </r>
  </si>
  <si>
    <t>ｶﾞﾗｽｸﾘｰﾆﾝｸﾞ</t>
  </si>
  <si>
    <t>新設ｶﾞﾗｽ面</t>
  </si>
  <si>
    <t>高所作業車</t>
  </si>
  <si>
    <r>
      <rPr>
        <sz val="9"/>
        <rFont val="DejaVu Sans"/>
        <family val="2"/>
      </rPr>
      <t>ﾌﾞｰﾑ型　</t>
    </r>
    <r>
      <rPr>
        <sz val="9"/>
        <rFont val="ＭＳ Ｐ明朝"/>
        <family val="1"/>
        <charset val="128"/>
      </rPr>
      <t>15</t>
    </r>
    <r>
      <rPr>
        <sz val="9"/>
        <rFont val="DejaVu Sans"/>
        <family val="2"/>
      </rPr>
      <t>～</t>
    </r>
    <r>
      <rPr>
        <sz val="9"/>
        <rFont val="ＭＳ Ｐ明朝"/>
        <family val="1"/>
        <charset val="128"/>
      </rPr>
      <t>18</t>
    </r>
    <r>
      <rPr>
        <sz val="9"/>
        <rFont val="DejaVu Sans"/>
        <family val="2"/>
      </rPr>
      <t>ｍ</t>
    </r>
  </si>
  <si>
    <r>
      <rPr>
        <sz val="9"/>
        <rFont val="DejaVu Sans"/>
        <family val="2"/>
      </rPr>
      <t xml:space="preserve">軒天
</t>
    </r>
    <r>
      <rPr>
        <sz val="9"/>
        <rFont val="ＭＳ Ｐ明朝"/>
        <family val="1"/>
        <charset val="128"/>
      </rPr>
      <t>EP</t>
    </r>
    <r>
      <rPr>
        <sz val="9"/>
        <rFont val="DejaVu Sans"/>
        <family val="2"/>
      </rPr>
      <t>塗</t>
    </r>
  </si>
  <si>
    <t>ｹｲｶﾙ板面 素地共</t>
  </si>
  <si>
    <t>ﾌｯ素樹脂塗装</t>
  </si>
  <si>
    <t>鉄骨面 素地錆止共</t>
  </si>
  <si>
    <t>軒天
ｹｲ酸ｶﾙｼｳﾑ板</t>
  </si>
  <si>
    <r>
      <rPr>
        <sz val="9"/>
        <rFont val="ＭＳ Ｐ明朝"/>
        <family val="1"/>
        <charset val="128"/>
      </rPr>
      <t xml:space="preserve">t6.0 </t>
    </r>
    <r>
      <rPr>
        <sz val="9"/>
        <rFont val="DejaVu Sans"/>
        <family val="2"/>
      </rPr>
      <t>目透し 軽鉄面</t>
    </r>
  </si>
  <si>
    <t>廻縁
廻り縁</t>
  </si>
  <si>
    <t>塩ﾋﾞ製 突付</t>
  </si>
  <si>
    <t>ｱｽﾌｧﾙﾄ舗装</t>
  </si>
  <si>
    <r>
      <rPr>
        <sz val="9"/>
        <rFont val="DejaVu Sans"/>
        <family val="2"/>
      </rPr>
      <t xml:space="preserve">密粒度ｱｽｺﾝ </t>
    </r>
    <r>
      <rPr>
        <sz val="9"/>
        <rFont val="ＭＳ Ｐ明朝"/>
        <family val="1"/>
        <charset val="128"/>
      </rPr>
      <t xml:space="preserve">t50 </t>
    </r>
    <r>
      <rPr>
        <sz val="9"/>
        <rFont val="DejaVu Sans"/>
        <family val="2"/>
      </rPr>
      <t xml:space="preserve">ﾌﾟﾗｲﾑｺｰﾄ共
再生砕石転圧 </t>
    </r>
    <r>
      <rPr>
        <sz val="9"/>
        <rFont val="ＭＳ Ｐ明朝"/>
        <family val="1"/>
        <charset val="128"/>
      </rPr>
      <t>t200</t>
    </r>
    <r>
      <rPr>
        <sz val="9"/>
        <rFont val="DejaVu Sans"/>
        <family val="2"/>
      </rPr>
      <t>共</t>
    </r>
  </si>
  <si>
    <t>ｲﾝﾀｰﾛｯｷﾝｸﾞ舗装</t>
  </si>
  <si>
    <t>雨水桝新設</t>
  </si>
  <si>
    <r>
      <rPr>
        <sz val="9"/>
        <rFont val="ＭＳ Ｐ明朝"/>
        <family val="1"/>
        <charset val="128"/>
      </rPr>
      <t>H-1000</t>
    </r>
    <r>
      <rPr>
        <sz val="9"/>
        <rFont val="DejaVu Sans"/>
        <family val="2"/>
      </rPr>
      <t>　</t>
    </r>
    <r>
      <rPr>
        <sz val="9"/>
        <rFont val="ＭＳ Ｐ明朝"/>
        <family val="1"/>
        <charset val="128"/>
      </rPr>
      <t>300φ</t>
    </r>
    <r>
      <rPr>
        <sz val="9"/>
        <rFont val="DejaVu Sans"/>
        <family val="2"/>
      </rPr>
      <t>　</t>
    </r>
    <r>
      <rPr>
        <sz val="9"/>
        <rFont val="ＭＳ Ｐ明朝"/>
        <family val="1"/>
        <charset val="128"/>
      </rPr>
      <t>3</t>
    </r>
    <r>
      <rPr>
        <sz val="9"/>
        <rFont val="DejaVu Sans"/>
        <family val="2"/>
      </rPr>
      <t>分岐　鋳鉄製保護蓋共</t>
    </r>
  </si>
  <si>
    <t>車止ﾌﾞﾛｯｸ</t>
  </si>
  <si>
    <t>L600</t>
  </si>
  <si>
    <t>ﾗｲﾝ引き</t>
  </si>
  <si>
    <r>
      <rPr>
        <sz val="9"/>
        <rFont val="ＭＳ Ｐ明朝"/>
        <family val="1"/>
        <charset val="128"/>
      </rPr>
      <t>W100</t>
    </r>
    <r>
      <rPr>
        <sz val="9"/>
        <rFont val="DejaVu Sans"/>
        <family val="2"/>
      </rPr>
      <t>　駐車ﾗｲﾝ</t>
    </r>
    <r>
      <rPr>
        <sz val="9"/>
        <rFont val="ＭＳ Ｐ明朝"/>
        <family val="1"/>
        <charset val="128"/>
      </rPr>
      <t>,</t>
    </r>
    <r>
      <rPr>
        <sz val="9"/>
        <rFont val="DejaVu Sans"/>
        <family val="2"/>
      </rPr>
      <t>車両誘導ﾗｲﾝ</t>
    </r>
    <r>
      <rPr>
        <sz val="9"/>
        <rFont val="ＭＳ Ｐ明朝"/>
        <family val="1"/>
        <charset val="128"/>
      </rPr>
      <t>,</t>
    </r>
    <r>
      <rPr>
        <sz val="9"/>
        <rFont val="DejaVu Sans"/>
        <family val="2"/>
      </rPr>
      <t>矢印</t>
    </r>
  </si>
  <si>
    <t>案内看板移設</t>
  </si>
  <si>
    <t>歩車道境界ブロック（片面）</t>
  </si>
  <si>
    <r>
      <rPr>
        <sz val="9"/>
        <rFont val="ＭＳ Ｐ明朝"/>
        <family val="1"/>
        <charset val="128"/>
      </rPr>
      <t>180/200×300</t>
    </r>
    <r>
      <rPr>
        <sz val="9"/>
        <rFont val="DejaVu Sans"/>
        <family val="2"/>
      </rPr>
      <t>　</t>
    </r>
    <r>
      <rPr>
        <sz val="9"/>
        <rFont val="ＭＳ Ｐ明朝"/>
        <family val="1"/>
        <charset val="128"/>
      </rPr>
      <t>L600</t>
    </r>
  </si>
  <si>
    <t>歩車道境界ブロック</t>
  </si>
  <si>
    <r>
      <rPr>
        <sz val="9"/>
        <rFont val="ＭＳ Ｐ明朝"/>
        <family val="1"/>
        <charset val="128"/>
      </rPr>
      <t>150/200×300</t>
    </r>
    <r>
      <rPr>
        <sz val="9"/>
        <rFont val="DejaVu Sans"/>
        <family val="2"/>
      </rPr>
      <t>　</t>
    </r>
    <r>
      <rPr>
        <sz val="9"/>
        <rFont val="ＭＳ Ｐ明朝"/>
        <family val="1"/>
        <charset val="128"/>
      </rPr>
      <t>L600</t>
    </r>
  </si>
  <si>
    <t>コンクリート舗装</t>
  </si>
  <si>
    <r>
      <rPr>
        <sz val="9"/>
        <rFont val="ＭＳ Ｐ明朝"/>
        <family val="1"/>
        <charset val="128"/>
      </rPr>
      <t>t150</t>
    </r>
    <r>
      <rPr>
        <sz val="9"/>
        <rFont val="DejaVu Sans"/>
        <family val="2"/>
      </rPr>
      <t>　再生砕石</t>
    </r>
    <r>
      <rPr>
        <sz val="9"/>
        <rFont val="ＭＳ Ｐ明朝"/>
        <family val="1"/>
        <charset val="128"/>
      </rPr>
      <t>t100</t>
    </r>
  </si>
  <si>
    <t>㎡</t>
  </si>
  <si>
    <t>舗装下砕石補充路盤成形</t>
  </si>
  <si>
    <t>ｱｽﾌｧﾙﾄ舗装撤去</t>
  </si>
  <si>
    <r>
      <rPr>
        <sz val="9"/>
        <rFont val="ＭＳ Ｐ明朝"/>
        <family val="1"/>
        <charset val="128"/>
      </rPr>
      <t>t50</t>
    </r>
    <r>
      <rPr>
        <sz val="9"/>
        <rFont val="DejaVu Sans"/>
        <family val="2"/>
      </rPr>
      <t>程度</t>
    </r>
  </si>
  <si>
    <t>ｲﾝﾀｰﾛｯｷﾝｸﾞ舗装撤去</t>
  </si>
  <si>
    <t>下地ｱｽﾌｧﾙﾄ舗装共</t>
  </si>
  <si>
    <t>ｺﾝｸﾘｰﾄとりこわし</t>
  </si>
  <si>
    <t>土間部
鉄筋切断共</t>
  </si>
  <si>
    <t>地業取壊し</t>
  </si>
  <si>
    <t>舗装下</t>
  </si>
  <si>
    <t>ｱｽﾌｧﾙﾄｶｯﾀｰ</t>
  </si>
  <si>
    <t>縁石止めコンクリート撤去</t>
  </si>
  <si>
    <r>
      <rPr>
        <sz val="9"/>
        <rFont val="ＭＳ Ｐ明朝"/>
        <family val="1"/>
        <charset val="128"/>
      </rPr>
      <t>t150</t>
    </r>
    <r>
      <rPr>
        <sz val="9"/>
        <rFont val="DejaVu Sans"/>
        <family val="2"/>
      </rPr>
      <t>　有筋　捨てｺﾝｸﾘｰﾄ共</t>
    </r>
  </si>
  <si>
    <t>植栽撤去</t>
  </si>
  <si>
    <t>芝・ｸﾏｻﾞｻ　客土共</t>
  </si>
  <si>
    <t>歩車道境界ブロック撤去</t>
  </si>
  <si>
    <r>
      <rPr>
        <sz val="9"/>
        <rFont val="ＭＳ Ｐ明朝"/>
        <family val="1"/>
        <charset val="128"/>
      </rPr>
      <t xml:space="preserve">180/200×H300
</t>
    </r>
    <r>
      <rPr>
        <sz val="9"/>
        <rFont val="DejaVu Sans"/>
        <family val="2"/>
      </rPr>
      <t>捨てｺﾝｸﾘｰﾄ共</t>
    </r>
  </si>
  <si>
    <t>車止めﾌﾞﾛｯｸ撤去</t>
  </si>
  <si>
    <r>
      <rPr>
        <sz val="9"/>
        <rFont val="ＭＳ Ｐ明朝"/>
        <family val="1"/>
        <charset val="128"/>
      </rPr>
      <t>120×180</t>
    </r>
    <r>
      <rPr>
        <sz val="9"/>
        <rFont val="DejaVu Sans"/>
        <family val="2"/>
      </rPr>
      <t>　</t>
    </r>
    <r>
      <rPr>
        <sz val="9"/>
        <rFont val="ＭＳ Ｐ明朝"/>
        <family val="1"/>
        <charset val="128"/>
      </rPr>
      <t>L600</t>
    </r>
  </si>
  <si>
    <t>樹木撤去</t>
  </si>
  <si>
    <r>
      <rPr>
        <sz val="9"/>
        <rFont val="ＭＳ Ｐ明朝"/>
        <family val="1"/>
        <charset val="128"/>
      </rPr>
      <t>H2.5</t>
    </r>
    <r>
      <rPr>
        <sz val="9"/>
        <rFont val="DejaVu Sans"/>
        <family val="2"/>
      </rPr>
      <t>　伐根共</t>
    </r>
  </si>
  <si>
    <t>擬石車止めﾎﾟｰﾙ撤去</t>
  </si>
  <si>
    <r>
      <rPr>
        <sz val="9"/>
        <rFont val="ＭＳ Ｐ明朝"/>
        <family val="1"/>
        <charset val="128"/>
      </rPr>
      <t>H800</t>
    </r>
    <r>
      <rPr>
        <sz val="9"/>
        <rFont val="DejaVu Sans"/>
        <family val="2"/>
      </rPr>
      <t>程度</t>
    </r>
  </si>
  <si>
    <t>雨水桝撤去</t>
  </si>
  <si>
    <t>埋設配管共</t>
  </si>
  <si>
    <t>発生材積込運搬</t>
  </si>
  <si>
    <t>安定型廃棄物
有筋ｺﾝｸﾘｰﾄ類</t>
  </si>
  <si>
    <t>安定型廃棄物
ﾓﾙﾀﾙ類</t>
  </si>
  <si>
    <t>安定型廃棄物
ｱｽﾌｧﾙﾄ</t>
  </si>
  <si>
    <r>
      <rPr>
        <sz val="9"/>
        <rFont val="DejaVu Sans"/>
        <family val="2"/>
      </rPr>
      <t>管理型廃棄物
建設発生土</t>
    </r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砕石類</t>
    </r>
    <r>
      <rPr>
        <sz val="9"/>
        <rFont val="ＭＳ Ｐ明朝"/>
        <family val="1"/>
        <charset val="128"/>
      </rPr>
      <t>)</t>
    </r>
  </si>
  <si>
    <t>安定型廃棄物
木くず類</t>
  </si>
  <si>
    <t>発生材処分</t>
  </si>
  <si>
    <t>ｶﾞﾗｽ撤去</t>
  </si>
  <si>
    <r>
      <rPr>
        <sz val="9"/>
        <rFont val="DejaVu Sans"/>
        <family val="2"/>
      </rPr>
      <t xml:space="preserve">ｶﾞﾗｽのみ撤去
</t>
    </r>
    <r>
      <rPr>
        <sz val="9"/>
        <rFont val="ＭＳ Ｐ明朝"/>
        <family val="1"/>
        <charset val="128"/>
      </rPr>
      <t>(</t>
    </r>
    <r>
      <rPr>
        <sz val="9"/>
        <rFont val="DejaVu Sans"/>
        <family val="2"/>
      </rPr>
      <t>撤去および分別手間</t>
    </r>
    <r>
      <rPr>
        <sz val="9"/>
        <rFont val="ＭＳ Ｐ明朝"/>
        <family val="1"/>
        <charset val="128"/>
      </rPr>
      <t>)</t>
    </r>
  </si>
  <si>
    <t>ｶﾞﾗｽｼｰﾘﾝｸﾞ撤去</t>
  </si>
  <si>
    <r>
      <rPr>
        <sz val="9"/>
        <rFont val="DejaVu Sans"/>
        <family val="2"/>
      </rPr>
      <t xml:space="preserve">安定型廃棄物
防水材（ｼｰﾘﾝｸﾞ </t>
    </r>
    <r>
      <rPr>
        <sz val="9"/>
        <rFont val="ＭＳ Ｐ明朝"/>
        <family val="1"/>
        <charset val="128"/>
      </rPr>
      <t>5x5</t>
    </r>
    <r>
      <rPr>
        <sz val="9"/>
        <rFont val="DejaVu Sans"/>
        <family val="2"/>
      </rPr>
      <t>程度）</t>
    </r>
  </si>
  <si>
    <r>
      <rPr>
        <sz val="9"/>
        <rFont val="DejaVu Sans"/>
        <family val="2"/>
      </rPr>
      <t xml:space="preserve">安定型廃棄物 </t>
    </r>
    <r>
      <rPr>
        <sz val="9"/>
        <rFont val="ＭＳ Ｐ明朝"/>
        <family val="1"/>
        <charset val="128"/>
      </rPr>
      <t xml:space="preserve">t5
</t>
    </r>
    <r>
      <rPr>
        <sz val="9"/>
        <rFont val="DejaVu Sans"/>
        <family val="2"/>
      </rPr>
      <t>ｶﾞﾗｽ及び陶器くず</t>
    </r>
  </si>
  <si>
    <t>やりかた</t>
    <phoneticPr fontId="8"/>
  </si>
  <si>
    <t>H=2.2m、支柱□100、基礎共</t>
    <rPh sb="7" eb="9">
      <t>シチュウ</t>
    </rPh>
    <rPh sb="14" eb="16">
      <t>キソ</t>
    </rPh>
    <rPh sb="16" eb="17">
      <t>トモ</t>
    </rPh>
    <phoneticPr fontId="8"/>
  </si>
  <si>
    <t>恵那市役所多目的駐車場建設工事</t>
    <rPh sb="0" eb="5">
      <t>エナシヤクショ</t>
    </rPh>
    <rPh sb="5" eb="8">
      <t>タモクテキ</t>
    </rPh>
    <rPh sb="8" eb="11">
      <t>チュウシャジョウ</t>
    </rPh>
    <rPh sb="11" eb="13">
      <t>ケンセツ</t>
    </rPh>
    <rPh sb="13" eb="15">
      <t>コウジ</t>
    </rPh>
    <phoneticPr fontId="8"/>
  </si>
  <si>
    <t>仮囲い鋼板</t>
    <rPh sb="0" eb="1">
      <t>カリ</t>
    </rPh>
    <rPh sb="1" eb="2">
      <t>カコ</t>
    </rPh>
    <rPh sb="3" eb="5">
      <t>コウハン</t>
    </rPh>
    <phoneticPr fontId="8"/>
  </si>
  <si>
    <t>H=2.0m t=1.2mm</t>
    <phoneticPr fontId="8"/>
  </si>
  <si>
    <t>m</t>
    <phoneticPr fontId="8"/>
  </si>
  <si>
    <t>17</t>
    <phoneticPr fontId="8"/>
  </si>
  <si>
    <t>電気工事</t>
    <rPh sb="0" eb="2">
      <t>デンキ</t>
    </rPh>
    <rPh sb="2" eb="4">
      <t>コウジ</t>
    </rPh>
    <phoneticPr fontId="8"/>
  </si>
  <si>
    <t>ｹｰﾌﾞﾙ</t>
    <phoneticPr fontId="8"/>
  </si>
  <si>
    <t>EM-EEF 1.6-3C</t>
    <phoneticPr fontId="8"/>
  </si>
  <si>
    <t>ﾗｲﾆﾝｸﾞ鋼管</t>
    <rPh sb="6" eb="8">
      <t>コウカン</t>
    </rPh>
    <phoneticPr fontId="8"/>
  </si>
  <si>
    <t>PE-22</t>
    <phoneticPr fontId="8"/>
  </si>
  <si>
    <t>同上付属品</t>
    <rPh sb="0" eb="2">
      <t>ドウジョウ</t>
    </rPh>
    <rPh sb="2" eb="5">
      <t>フゾクヒン</t>
    </rPh>
    <phoneticPr fontId="8"/>
  </si>
  <si>
    <t>金属製可とう電線管</t>
    <rPh sb="0" eb="3">
      <t>キンゾクセイ</t>
    </rPh>
    <rPh sb="3" eb="4">
      <t>カ</t>
    </rPh>
    <rPh sb="6" eb="8">
      <t>デンセン</t>
    </rPh>
    <rPh sb="8" eb="9">
      <t>カン</t>
    </rPh>
    <phoneticPr fontId="8"/>
  </si>
  <si>
    <t>LEDﾀﾞｳﾝﾗｲﾄ</t>
    <phoneticPr fontId="8"/>
  </si>
  <si>
    <t>雑材消耗品費</t>
    <rPh sb="0" eb="1">
      <t>ザツ</t>
    </rPh>
    <rPh sb="1" eb="2">
      <t>ザイ</t>
    </rPh>
    <rPh sb="2" eb="5">
      <t>ショウモウヒン</t>
    </rPh>
    <rPh sb="5" eb="6">
      <t>ヒ</t>
    </rPh>
    <phoneticPr fontId="8"/>
  </si>
  <si>
    <t>電工費</t>
    <rPh sb="0" eb="2">
      <t>デンコウ</t>
    </rPh>
    <rPh sb="2" eb="3">
      <t>ヒ</t>
    </rPh>
    <phoneticPr fontId="8"/>
  </si>
  <si>
    <t>ｍ</t>
    <phoneticPr fontId="8"/>
  </si>
  <si>
    <t>本</t>
    <rPh sb="0" eb="1">
      <t>ホン</t>
    </rPh>
    <phoneticPr fontId="8"/>
  </si>
  <si>
    <t>式</t>
    <rPh sb="0" eb="1">
      <t>シキ</t>
    </rPh>
    <phoneticPr fontId="8"/>
  </si>
  <si>
    <t>台</t>
    <rPh sb="0" eb="1">
      <t>ダイ</t>
    </rPh>
    <phoneticPr fontId="8"/>
  </si>
  <si>
    <t>小　計</t>
    <rPh sb="0" eb="1">
      <t>ショウ</t>
    </rPh>
    <rPh sb="2" eb="3">
      <t>ケイ</t>
    </rPh>
    <phoneticPr fontId="8"/>
  </si>
  <si>
    <t>XND1537WN</t>
    <phoneticPr fontId="8"/>
  </si>
  <si>
    <t>既設PBより分岐含む</t>
    <rPh sb="0" eb="2">
      <t>キセツ</t>
    </rPh>
    <rPh sb="6" eb="8">
      <t>ブンキ</t>
    </rPh>
    <rPh sb="8" eb="9">
      <t>フク</t>
    </rPh>
    <phoneticPr fontId="8"/>
  </si>
  <si>
    <r>
      <rPr>
        <sz val="8"/>
        <rFont val="ＭＳ ゴシック"/>
        <family val="3"/>
        <charset val="128"/>
      </rPr>
      <t>ｲﾝﾀｰﾛｯｷﾝｸﾞﾌﾞﾛｯｸ</t>
    </r>
    <r>
      <rPr>
        <sz val="8"/>
        <rFont val="DejaVu Sans"/>
        <family val="1"/>
        <charset val="128"/>
      </rPr>
      <t xml:space="preserve">t60 </t>
    </r>
    <r>
      <rPr>
        <sz val="8"/>
        <rFont val="ＭＳ ゴシック"/>
        <family val="3"/>
        <charset val="128"/>
      </rPr>
      <t>砂敷</t>
    </r>
    <r>
      <rPr>
        <sz val="8"/>
        <rFont val="DejaVu Sans"/>
        <family val="1"/>
        <charset val="128"/>
      </rPr>
      <t xml:space="preserve">t30
</t>
    </r>
    <r>
      <rPr>
        <sz val="8"/>
        <rFont val="ＭＳ ゴシック"/>
        <family val="3"/>
        <charset val="128"/>
      </rPr>
      <t>路床安定処理</t>
    </r>
    <r>
      <rPr>
        <sz val="8"/>
        <rFont val="DejaVu Sans"/>
        <family val="1"/>
        <charset val="128"/>
      </rPr>
      <t>AS</t>
    </r>
    <r>
      <rPr>
        <sz val="8"/>
        <rFont val="ＭＳ ゴシック"/>
        <family val="3"/>
        <charset val="128"/>
      </rPr>
      <t>舗装</t>
    </r>
    <r>
      <rPr>
        <sz val="8"/>
        <rFont val="DejaVu Sans"/>
        <family val="1"/>
        <charset val="128"/>
      </rPr>
      <t xml:space="preserve">t40 </t>
    </r>
    <r>
      <rPr>
        <sz val="8"/>
        <rFont val="ＭＳ ゴシック"/>
        <family val="3"/>
        <charset val="128"/>
      </rPr>
      <t>砕石</t>
    </r>
    <r>
      <rPr>
        <sz val="8"/>
        <rFont val="DejaVu Sans"/>
        <family val="1"/>
        <charset val="128"/>
      </rPr>
      <t>t100</t>
    </r>
    <phoneticPr fontId="8"/>
  </si>
  <si>
    <t>直接工事費</t>
    <rPh sb="0" eb="2">
      <t>チョクセツ</t>
    </rPh>
    <rPh sb="2" eb="5">
      <t>コウジヒ</t>
    </rPh>
    <phoneticPr fontId="8"/>
  </si>
  <si>
    <t>新営</t>
    <rPh sb="0" eb="2">
      <t>シンエイ</t>
    </rPh>
    <phoneticPr fontId="8"/>
  </si>
  <si>
    <t>改修</t>
    <rPh sb="0" eb="2">
      <t>カイシュウ</t>
    </rPh>
    <phoneticPr fontId="8"/>
  </si>
  <si>
    <t>処分費</t>
    <rPh sb="0" eb="2">
      <t>ショブン</t>
    </rPh>
    <rPh sb="2" eb="3">
      <t>ヒ</t>
    </rPh>
    <phoneticPr fontId="8"/>
  </si>
  <si>
    <t xml:space="preserve">  第　   　号</t>
    <rPh sb="2" eb="3">
      <t>ダイ</t>
    </rPh>
    <rPh sb="8" eb="9">
      <t>ゴウ</t>
    </rPh>
    <phoneticPr fontId="14"/>
  </si>
  <si>
    <t>部</t>
    <rPh sb="0" eb="1">
      <t>ブ</t>
    </rPh>
    <phoneticPr fontId="14"/>
  </si>
  <si>
    <t>局</t>
    <rPh sb="0" eb="1">
      <t>キョク</t>
    </rPh>
    <phoneticPr fontId="14"/>
  </si>
  <si>
    <t>課</t>
    <rPh sb="0" eb="1">
      <t>カ</t>
    </rPh>
    <phoneticPr fontId="14"/>
  </si>
  <si>
    <t>補</t>
    <rPh sb="0" eb="1">
      <t>タスク</t>
    </rPh>
    <phoneticPr fontId="14"/>
  </si>
  <si>
    <t>係</t>
    <rPh sb="0" eb="1">
      <t>カカリ</t>
    </rPh>
    <phoneticPr fontId="14"/>
  </si>
  <si>
    <t>審</t>
    <rPh sb="0" eb="1">
      <t>シン</t>
    </rPh>
    <phoneticPr fontId="14"/>
  </si>
  <si>
    <t>精</t>
    <rPh sb="0" eb="1">
      <t>セイ</t>
    </rPh>
    <phoneticPr fontId="14"/>
  </si>
  <si>
    <t>設</t>
    <rPh sb="0" eb="1">
      <t>セツ</t>
    </rPh>
    <phoneticPr fontId="14"/>
  </si>
  <si>
    <t>令和</t>
    <rPh sb="0" eb="2">
      <t>レイワ</t>
    </rPh>
    <phoneticPr fontId="14"/>
  </si>
  <si>
    <t>年度</t>
    <rPh sb="0" eb="2">
      <t>ネンド</t>
    </rPh>
    <phoneticPr fontId="14"/>
  </si>
  <si>
    <t>長</t>
    <rPh sb="0" eb="1">
      <t>チョウ</t>
    </rPh>
    <phoneticPr fontId="14"/>
  </si>
  <si>
    <t>佐</t>
    <rPh sb="0" eb="1">
      <t>サ</t>
    </rPh>
    <phoneticPr fontId="14"/>
  </si>
  <si>
    <t>査</t>
    <rPh sb="0" eb="1">
      <t>サ</t>
    </rPh>
    <phoneticPr fontId="14"/>
  </si>
  <si>
    <t>算</t>
    <rPh sb="0" eb="1">
      <t>サン</t>
    </rPh>
    <phoneticPr fontId="14"/>
  </si>
  <si>
    <t>計</t>
    <rPh sb="0" eb="1">
      <t>ケイ</t>
    </rPh>
    <phoneticPr fontId="14"/>
  </si>
  <si>
    <t>工　事　名：</t>
    <rPh sb="0" eb="1">
      <t>コウ</t>
    </rPh>
    <rPh sb="2" eb="3">
      <t>コト</t>
    </rPh>
    <rPh sb="4" eb="5">
      <t>メイ</t>
    </rPh>
    <phoneticPr fontId="14"/>
  </si>
  <si>
    <t>場所</t>
    <rPh sb="0" eb="2">
      <t>バショ</t>
    </rPh>
    <phoneticPr fontId="14"/>
  </si>
  <si>
    <t>設計年月日</t>
    <rPh sb="0" eb="2">
      <t>セッケイ</t>
    </rPh>
    <rPh sb="2" eb="5">
      <t>ネンガッピ</t>
    </rPh>
    <phoneticPr fontId="14"/>
  </si>
  <si>
    <t>年</t>
    <rPh sb="0" eb="1">
      <t>ネン</t>
    </rPh>
    <phoneticPr fontId="14"/>
  </si>
  <si>
    <t>月</t>
    <rPh sb="0" eb="1">
      <t>ガツ</t>
    </rPh>
    <phoneticPr fontId="14"/>
  </si>
  <si>
    <t>日</t>
    <rPh sb="0" eb="1">
      <t>ヒ</t>
    </rPh>
    <phoneticPr fontId="14"/>
  </si>
  <si>
    <t>期間</t>
    <rPh sb="0" eb="2">
      <t>キカン</t>
    </rPh>
    <phoneticPr fontId="14"/>
  </si>
  <si>
    <t>日間</t>
    <rPh sb="0" eb="1">
      <t>ニチ</t>
    </rPh>
    <rPh sb="1" eb="2">
      <t>カン</t>
    </rPh>
    <phoneticPr fontId="14"/>
  </si>
  <si>
    <t>着手年月日</t>
    <rPh sb="0" eb="2">
      <t>チャクシュ</t>
    </rPh>
    <rPh sb="2" eb="5">
      <t>ネンガッピ</t>
    </rPh>
    <phoneticPr fontId="14"/>
  </si>
  <si>
    <t>完成年月日</t>
    <rPh sb="0" eb="2">
      <t>カンセイ</t>
    </rPh>
    <rPh sb="2" eb="5">
      <t>ネンガッピ</t>
    </rPh>
    <phoneticPr fontId="14"/>
  </si>
  <si>
    <t>月</t>
    <rPh sb="0" eb="1">
      <t>ツキ</t>
    </rPh>
    <phoneticPr fontId="14"/>
  </si>
  <si>
    <t>恵那市役所多目的駐車場建設工事</t>
    <rPh sb="0" eb="2">
      <t>エナ</t>
    </rPh>
    <rPh sb="2" eb="3">
      <t>シ</t>
    </rPh>
    <rPh sb="5" eb="8">
      <t>タモクテキ</t>
    </rPh>
    <rPh sb="8" eb="11">
      <t>チュウシャジョウ</t>
    </rPh>
    <rPh sb="11" eb="13">
      <t>ケンセツ</t>
    </rPh>
    <rPh sb="13" eb="15">
      <t>コウジ</t>
    </rPh>
    <phoneticPr fontId="14"/>
  </si>
  <si>
    <t>恵那市長島町　地内</t>
    <rPh sb="0" eb="3">
      <t>エナシ</t>
    </rPh>
    <rPh sb="3" eb="6">
      <t>オサシマチョウ</t>
    </rPh>
    <rPh sb="6" eb="7">
      <t>サンチョウ</t>
    </rPh>
    <rPh sb="7" eb="8">
      <t>チ</t>
    </rPh>
    <rPh sb="8" eb="9">
      <t>ナイ</t>
    </rPh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</si>
</sst>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.00_);[Red]\(#,##0.00\)"/>
    <numFmt numFmtId="177" formatCode="#,##0_);[Red]\(#,##0\)"/>
    <numFmt numFmtId="178" formatCode="#,##0_ ;[Red]\-#,##0\ "/>
    <numFmt numFmtId="179" formatCode="0_ "/>
    <numFmt numFmtId="180" formatCode="#,##0_);\(#,##0\)"/>
    <numFmt numFmtId="181" formatCode="#,##0;&quot;▲ &quot;#,##0"/>
  </numFmts>
  <fonts count="17">
    <font>
      <sz val="10"/>
      <name val="ＭＳ Ｐ明朝"/>
      <family val="1"/>
      <charset val="128"/>
    </font>
    <font>
      <sz val="10"/>
      <name val="DejaVu Sans"/>
      <family val="2"/>
    </font>
    <font>
      <sz val="9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DejaVu Sans"/>
      <family val="2"/>
    </font>
    <font>
      <sz val="11"/>
      <name val="ＭＳ Ｐ明朝"/>
      <family val="1"/>
      <charset val="128"/>
    </font>
    <font>
      <sz val="9"/>
      <name val="DejaVu Sans"/>
      <family val="2"/>
    </font>
    <font>
      <b/>
      <sz val="10"/>
      <name val="ＭＳ Ｐ明朝"/>
      <family val="1"/>
      <charset val="128"/>
    </font>
    <font>
      <sz val="6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8"/>
      <name val="DejaVu Sans"/>
      <family val="1"/>
      <charset val="128"/>
    </font>
    <font>
      <sz val="8"/>
      <name val="DejaVu Sans"/>
      <family val="3"/>
      <charset val="128"/>
    </font>
    <font>
      <sz val="6"/>
      <name val="ＭＳ Ｐゴシック"/>
      <family val="3"/>
      <charset val="128"/>
    </font>
    <font>
      <sz val="14"/>
      <name val="Terminal"/>
      <charset val="128"/>
    </font>
    <font>
      <b/>
      <sz val="10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gray125">
        <fgColor indexed="22"/>
      </patternFill>
    </fill>
    <fill>
      <patternFill patternType="mediumGray">
        <fgColor indexed="9"/>
        <bgColor theme="0" tint="-4.9989318521683403E-2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64"/>
      </bottom>
      <diagonal/>
    </border>
  </borders>
  <cellStyleXfs count="7">
    <xf numFmtId="0" fontId="0" fillId="0" borderId="0"/>
    <xf numFmtId="9" fontId="9" fillId="0" borderId="0" applyBorder="0" applyProtection="0"/>
    <xf numFmtId="177" fontId="9" fillId="0" borderId="0" applyBorder="0" applyProtection="0"/>
    <xf numFmtId="0" fontId="3" fillId="0" borderId="0"/>
    <xf numFmtId="38" fontId="9" fillId="0" borderId="0" applyFont="0" applyFill="0" applyBorder="0" applyAlignment="0" applyProtection="0">
      <alignment vertical="center"/>
    </xf>
    <xf numFmtId="0" fontId="3" fillId="0" borderId="0"/>
    <xf numFmtId="0" fontId="15" fillId="0" borderId="0"/>
  </cellStyleXfs>
  <cellXfs count="194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176" fontId="0" fillId="0" borderId="0" xfId="0" applyNumberFormat="1" applyAlignment="1" applyProtection="1">
      <alignment wrapText="1"/>
      <protection locked="0"/>
    </xf>
    <xf numFmtId="177" fontId="0" fillId="0" borderId="0" xfId="2" applyFont="1" applyBorder="1" applyAlignment="1" applyProtection="1">
      <alignment wrapText="1"/>
    </xf>
    <xf numFmtId="177" fontId="0" fillId="0" borderId="0" xfId="2" applyFont="1" applyBorder="1" applyAlignment="1" applyProtection="1">
      <alignment wrapText="1"/>
      <protection locked="0"/>
    </xf>
    <xf numFmtId="9" fontId="0" fillId="0" borderId="0" xfId="1" applyFont="1" applyBorder="1" applyAlignment="1" applyProtection="1">
      <alignment horizontal="center" wrapText="1"/>
    </xf>
    <xf numFmtId="178" fontId="0" fillId="0" borderId="0" xfId="2" applyNumberFormat="1" applyFont="1" applyBorder="1" applyAlignment="1" applyProtection="1">
      <alignment wrapText="1"/>
    </xf>
    <xf numFmtId="0" fontId="0" fillId="0" borderId="0" xfId="0" applyAlignment="1">
      <alignment wrapText="1"/>
    </xf>
    <xf numFmtId="179" fontId="0" fillId="0" borderId="0" xfId="0" applyNumberFormat="1" applyAlignment="1">
      <alignment wrapText="1"/>
    </xf>
    <xf numFmtId="0" fontId="0" fillId="0" borderId="1" xfId="0" applyBorder="1" applyAlignment="1" applyProtection="1">
      <alignment wrapText="1"/>
      <protection locked="0"/>
    </xf>
    <xf numFmtId="0" fontId="1" fillId="0" borderId="4" xfId="0" applyFont="1" applyBorder="1" applyAlignment="1" applyProtection="1">
      <alignment horizontal="center" wrapText="1"/>
      <protection locked="0"/>
    </xf>
    <xf numFmtId="9" fontId="0" fillId="0" borderId="3" xfId="1" applyFont="1" applyBorder="1" applyAlignment="1" applyProtection="1">
      <alignment horizontal="center" wrapText="1"/>
    </xf>
    <xf numFmtId="178" fontId="0" fillId="0" borderId="6" xfId="2" applyNumberFormat="1" applyFont="1" applyBorder="1" applyAlignment="1" applyProtection="1">
      <alignment wrapText="1"/>
    </xf>
    <xf numFmtId="0" fontId="0" fillId="0" borderId="4" xfId="0" applyBorder="1" applyAlignment="1" applyProtection="1">
      <alignment wrapText="1"/>
      <protection locked="0"/>
    </xf>
    <xf numFmtId="0" fontId="5" fillId="0" borderId="0" xfId="0" applyFont="1" applyAlignment="1">
      <alignment horizontal="right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176" fontId="4" fillId="0" borderId="7" xfId="0" applyNumberFormat="1" applyFont="1" applyBorder="1" applyAlignment="1" applyProtection="1">
      <alignment horizontal="center" vertical="center" wrapText="1"/>
      <protection locked="0"/>
    </xf>
    <xf numFmtId="177" fontId="4" fillId="0" borderId="7" xfId="2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177" fontId="1" fillId="0" borderId="3" xfId="2" applyFont="1" applyBorder="1" applyAlignment="1" applyProtection="1">
      <alignment horizontal="center" vertical="center" wrapText="1"/>
      <protection locked="0"/>
    </xf>
    <xf numFmtId="9" fontId="1" fillId="0" borderId="3" xfId="1" applyFont="1" applyBorder="1" applyAlignment="1" applyProtection="1">
      <alignment horizontal="center" vertical="center" wrapText="1"/>
    </xf>
    <xf numFmtId="178" fontId="1" fillId="0" borderId="3" xfId="2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right" wrapText="1"/>
    </xf>
    <xf numFmtId="0" fontId="0" fillId="0" borderId="8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wrapText="1"/>
      <protection locked="0"/>
    </xf>
    <xf numFmtId="0" fontId="2" fillId="0" borderId="11" xfId="0" applyFont="1" applyBorder="1" applyAlignment="1" applyProtection="1">
      <alignment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178" fontId="2" fillId="0" borderId="11" xfId="2" applyNumberFormat="1" applyFont="1" applyBorder="1" applyAlignment="1" applyProtection="1">
      <alignment wrapText="1"/>
      <protection locked="0"/>
    </xf>
    <xf numFmtId="176" fontId="2" fillId="0" borderId="9" xfId="0" applyNumberFormat="1" applyFont="1" applyBorder="1" applyAlignment="1" applyProtection="1">
      <alignment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177" fontId="2" fillId="2" borderId="9" xfId="2" applyFont="1" applyFill="1" applyBorder="1" applyAlignment="1" applyProtection="1">
      <alignment wrapText="1"/>
    </xf>
    <xf numFmtId="0" fontId="2" fillId="0" borderId="8" xfId="0" applyFont="1" applyBorder="1" applyAlignment="1" applyProtection="1">
      <alignment wrapText="1"/>
      <protection locked="0"/>
    </xf>
    <xf numFmtId="0" fontId="2" fillId="0" borderId="8" xfId="0" applyFont="1" applyBorder="1" applyAlignment="1" applyProtection="1">
      <alignment horizontal="right" shrinkToFit="1"/>
      <protection locked="0"/>
    </xf>
    <xf numFmtId="180" fontId="2" fillId="0" borderId="8" xfId="2" applyNumberFormat="1" applyFont="1" applyBorder="1" applyAlignment="1" applyProtection="1">
      <alignment shrinkToFit="1"/>
      <protection locked="0"/>
    </xf>
    <xf numFmtId="9" fontId="2" fillId="2" borderId="8" xfId="1" applyFont="1" applyFill="1" applyBorder="1" applyAlignment="1" applyProtection="1">
      <alignment horizontal="center" wrapText="1"/>
    </xf>
    <xf numFmtId="178" fontId="2" fillId="2" borderId="12" xfId="2" applyNumberFormat="1" applyFont="1" applyFill="1" applyBorder="1" applyAlignment="1" applyProtection="1">
      <alignment wrapText="1"/>
    </xf>
    <xf numFmtId="0" fontId="0" fillId="0" borderId="13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wrapText="1"/>
      <protection locked="0"/>
    </xf>
    <xf numFmtId="176" fontId="2" fillId="0" borderId="14" xfId="0" applyNumberFormat="1" applyFont="1" applyBorder="1" applyAlignment="1" applyProtection="1">
      <alignment wrapText="1"/>
      <protection locked="0"/>
    </xf>
    <xf numFmtId="0" fontId="2" fillId="0" borderId="13" xfId="0" applyFont="1" applyBorder="1" applyAlignment="1" applyProtection="1">
      <alignment horizontal="center" wrapText="1"/>
      <protection locked="0"/>
    </xf>
    <xf numFmtId="177" fontId="2" fillId="2" borderId="14" xfId="2" applyFont="1" applyFill="1" applyBorder="1" applyAlignment="1" applyProtection="1">
      <alignment wrapText="1"/>
    </xf>
    <xf numFmtId="0" fontId="2" fillId="0" borderId="13" xfId="0" applyFont="1" applyBorder="1" applyAlignment="1" applyProtection="1">
      <alignment wrapText="1"/>
      <protection locked="0"/>
    </xf>
    <xf numFmtId="0" fontId="2" fillId="0" borderId="13" xfId="0" applyFont="1" applyBorder="1" applyAlignment="1" applyProtection="1">
      <alignment horizontal="right" shrinkToFit="1"/>
      <protection locked="0"/>
    </xf>
    <xf numFmtId="180" fontId="2" fillId="0" borderId="13" xfId="2" applyNumberFormat="1" applyFont="1" applyBorder="1" applyAlignment="1" applyProtection="1">
      <alignment shrinkToFit="1"/>
      <protection locked="0"/>
    </xf>
    <xf numFmtId="9" fontId="2" fillId="2" borderId="13" xfId="1" applyFont="1" applyFill="1" applyBorder="1" applyAlignment="1" applyProtection="1">
      <alignment horizontal="center" wrapText="1"/>
    </xf>
    <xf numFmtId="178" fontId="2" fillId="2" borderId="13" xfId="2" applyNumberFormat="1" applyFont="1" applyFill="1" applyBorder="1" applyAlignment="1" applyProtection="1">
      <alignment wrapText="1"/>
    </xf>
    <xf numFmtId="0" fontId="6" fillId="0" borderId="10" xfId="0" applyFont="1" applyBorder="1" applyAlignment="1" applyProtection="1">
      <alignment wrapText="1"/>
      <protection locked="0"/>
    </xf>
    <xf numFmtId="0" fontId="6" fillId="0" borderId="13" xfId="0" applyFont="1" applyBorder="1" applyAlignment="1" applyProtection="1">
      <alignment horizontal="center" wrapText="1"/>
      <protection locked="0"/>
    </xf>
    <xf numFmtId="10" fontId="2" fillId="0" borderId="11" xfId="0" applyNumberFormat="1" applyFont="1" applyBorder="1" applyAlignment="1" applyProtection="1">
      <alignment horizontal="left" wrapText="1"/>
      <protection locked="0"/>
    </xf>
    <xf numFmtId="0" fontId="6" fillId="0" borderId="10" xfId="0" applyFont="1" applyBorder="1" applyAlignment="1" applyProtection="1">
      <alignment horizontal="center" wrapText="1"/>
      <protection locked="0"/>
    </xf>
    <xf numFmtId="0" fontId="0" fillId="3" borderId="13" xfId="0" applyFill="1" applyBorder="1" applyAlignment="1" applyProtection="1">
      <alignment horizontal="center" wrapText="1"/>
      <protection locked="0"/>
    </xf>
    <xf numFmtId="0" fontId="0" fillId="3" borderId="14" xfId="0" applyFill="1" applyBorder="1" applyAlignment="1" applyProtection="1">
      <alignment wrapText="1"/>
      <protection locked="0"/>
    </xf>
    <xf numFmtId="0" fontId="2" fillId="3" borderId="11" xfId="0" applyFont="1" applyFill="1" applyBorder="1" applyAlignment="1" applyProtection="1">
      <alignment wrapText="1"/>
      <protection locked="0"/>
    </xf>
    <xf numFmtId="0" fontId="2" fillId="3" borderId="11" xfId="0" applyFont="1" applyFill="1" applyBorder="1" applyAlignment="1" applyProtection="1">
      <alignment horizontal="center" wrapText="1"/>
      <protection locked="0"/>
    </xf>
    <xf numFmtId="176" fontId="2" fillId="3" borderId="14" xfId="0" applyNumberFormat="1" applyFont="1" applyFill="1" applyBorder="1" applyAlignment="1" applyProtection="1">
      <alignment wrapText="1"/>
      <protection locked="0"/>
    </xf>
    <xf numFmtId="0" fontId="2" fillId="3" borderId="13" xfId="0" applyFont="1" applyFill="1" applyBorder="1" applyAlignment="1" applyProtection="1">
      <alignment horizontal="center" wrapText="1"/>
      <protection locked="0"/>
    </xf>
    <xf numFmtId="0" fontId="2" fillId="3" borderId="13" xfId="0" applyFont="1" applyFill="1" applyBorder="1" applyAlignment="1" applyProtection="1">
      <alignment wrapText="1"/>
      <protection locked="0"/>
    </xf>
    <xf numFmtId="0" fontId="0" fillId="3" borderId="15" xfId="0" applyFill="1" applyBorder="1" applyAlignment="1" applyProtection="1">
      <alignment horizontal="center" wrapText="1"/>
      <protection locked="0"/>
    </xf>
    <xf numFmtId="0" fontId="0" fillId="3" borderId="16" xfId="0" applyFill="1" applyBorder="1" applyAlignment="1" applyProtection="1">
      <alignment wrapText="1"/>
      <protection locked="0"/>
    </xf>
    <xf numFmtId="0" fontId="2" fillId="3" borderId="17" xfId="0" applyFont="1" applyFill="1" applyBorder="1" applyAlignment="1" applyProtection="1">
      <alignment wrapText="1"/>
      <protection locked="0"/>
    </xf>
    <xf numFmtId="0" fontId="2" fillId="3" borderId="18" xfId="0" applyFont="1" applyFill="1" applyBorder="1" applyAlignment="1" applyProtection="1">
      <alignment wrapText="1"/>
      <protection locked="0"/>
    </xf>
    <xf numFmtId="0" fontId="2" fillId="3" borderId="18" xfId="0" applyFont="1" applyFill="1" applyBorder="1" applyAlignment="1" applyProtection="1">
      <alignment horizontal="center" wrapText="1"/>
      <protection locked="0"/>
    </xf>
    <xf numFmtId="176" fontId="2" fillId="3" borderId="16" xfId="0" applyNumberFormat="1" applyFont="1" applyFill="1" applyBorder="1" applyAlignment="1" applyProtection="1">
      <alignment wrapText="1"/>
      <protection locked="0"/>
    </xf>
    <xf numFmtId="0" fontId="2" fillId="3" borderId="15" xfId="0" applyFont="1" applyFill="1" applyBorder="1" applyAlignment="1" applyProtection="1">
      <alignment horizontal="center" wrapText="1"/>
      <protection locked="0"/>
    </xf>
    <xf numFmtId="177" fontId="2" fillId="2" borderId="16" xfId="2" applyFont="1" applyFill="1" applyBorder="1" applyAlignment="1" applyProtection="1">
      <alignment wrapText="1"/>
    </xf>
    <xf numFmtId="0" fontId="2" fillId="3" borderId="15" xfId="0" applyFont="1" applyFill="1" applyBorder="1" applyAlignment="1" applyProtection="1">
      <alignment wrapText="1"/>
      <protection locked="0"/>
    </xf>
    <xf numFmtId="0" fontId="2" fillId="0" borderId="15" xfId="0" applyFont="1" applyBorder="1" applyAlignment="1" applyProtection="1">
      <alignment horizontal="right" shrinkToFit="1"/>
      <protection locked="0"/>
    </xf>
    <xf numFmtId="180" fontId="2" fillId="0" borderId="15" xfId="2" applyNumberFormat="1" applyFont="1" applyBorder="1" applyAlignment="1" applyProtection="1">
      <alignment shrinkToFit="1"/>
      <protection locked="0"/>
    </xf>
    <xf numFmtId="9" fontId="2" fillId="2" borderId="15" xfId="1" applyFont="1" applyFill="1" applyBorder="1" applyAlignment="1" applyProtection="1">
      <alignment horizontal="center" wrapText="1"/>
    </xf>
    <xf numFmtId="178" fontId="2" fillId="2" borderId="15" xfId="2" applyNumberFormat="1" applyFont="1" applyFill="1" applyBorder="1" applyAlignment="1" applyProtection="1">
      <alignment wrapText="1"/>
    </xf>
    <xf numFmtId="0" fontId="2" fillId="0" borderId="15" xfId="0" applyFont="1" applyBorder="1" applyAlignment="1" applyProtection="1">
      <alignment wrapText="1"/>
      <protection locked="0"/>
    </xf>
    <xf numFmtId="0" fontId="6" fillId="3" borderId="10" xfId="0" applyFont="1" applyFill="1" applyBorder="1" applyAlignment="1" applyProtection="1">
      <alignment horizontal="center" wrapText="1"/>
      <protection locked="0"/>
    </xf>
    <xf numFmtId="49" fontId="0" fillId="0" borderId="8" xfId="0" applyNumberFormat="1" applyBorder="1" applyAlignment="1" applyProtection="1">
      <alignment horizontal="center" wrapText="1"/>
      <protection locked="0"/>
    </xf>
    <xf numFmtId="49" fontId="0" fillId="0" borderId="9" xfId="0" applyNumberFormat="1" applyBorder="1" applyAlignment="1" applyProtection="1">
      <alignment wrapText="1"/>
      <protection locked="0"/>
    </xf>
    <xf numFmtId="49" fontId="6" fillId="0" borderId="19" xfId="0" applyNumberFormat="1" applyFont="1" applyBorder="1" applyAlignment="1" applyProtection="1">
      <alignment wrapText="1"/>
      <protection locked="0"/>
    </xf>
    <xf numFmtId="0" fontId="6" fillId="0" borderId="11" xfId="0" applyFont="1" applyBorder="1" applyAlignment="1" applyProtection="1">
      <alignment wrapText="1"/>
      <protection locked="0"/>
    </xf>
    <xf numFmtId="181" fontId="2" fillId="2" borderId="14" xfId="2" applyNumberFormat="1" applyFont="1" applyFill="1" applyBorder="1" applyAlignment="1" applyProtection="1">
      <alignment wrapText="1"/>
    </xf>
    <xf numFmtId="49" fontId="0" fillId="0" borderId="13" xfId="0" applyNumberFormat="1" applyBorder="1" applyAlignment="1" applyProtection="1">
      <alignment horizontal="center" wrapText="1"/>
      <protection locked="0"/>
    </xf>
    <xf numFmtId="49" fontId="0" fillId="0" borderId="14" xfId="0" applyNumberFormat="1" applyBorder="1" applyAlignment="1" applyProtection="1">
      <alignment wrapText="1"/>
      <protection locked="0"/>
    </xf>
    <xf numFmtId="49" fontId="2" fillId="0" borderId="10" xfId="0" applyNumberFormat="1" applyFont="1" applyBorder="1" applyAlignment="1" applyProtection="1">
      <alignment wrapText="1"/>
      <protection locked="0"/>
    </xf>
    <xf numFmtId="0" fontId="6" fillId="3" borderId="10" xfId="0" applyFont="1" applyFill="1" applyBorder="1" applyAlignment="1" applyProtection="1">
      <alignment wrapText="1"/>
      <protection locked="0"/>
    </xf>
    <xf numFmtId="0" fontId="6" fillId="3" borderId="11" xfId="0" applyFont="1" applyFill="1" applyBorder="1" applyAlignment="1" applyProtection="1">
      <alignment wrapText="1"/>
      <protection locked="0"/>
    </xf>
    <xf numFmtId="0" fontId="6" fillId="3" borderId="17" xfId="0" applyFont="1" applyFill="1" applyBorder="1" applyAlignment="1" applyProtection="1">
      <alignment wrapText="1"/>
      <protection locked="0"/>
    </xf>
    <xf numFmtId="0" fontId="6" fillId="3" borderId="15" xfId="0" applyFont="1" applyFill="1" applyBorder="1" applyAlignment="1" applyProtection="1">
      <alignment horizontal="center" wrapText="1"/>
      <protection locked="0"/>
    </xf>
    <xf numFmtId="0" fontId="6" fillId="0" borderId="19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horizontal="center" wrapText="1"/>
      <protection locked="0"/>
    </xf>
    <xf numFmtId="178" fontId="2" fillId="0" borderId="20" xfId="2" applyNumberFormat="1" applyFont="1" applyBorder="1" applyAlignment="1" applyProtection="1">
      <alignment wrapText="1"/>
      <protection locked="0"/>
    </xf>
    <xf numFmtId="0" fontId="6" fillId="0" borderId="8" xfId="0" applyFont="1" applyBorder="1" applyAlignment="1" applyProtection="1">
      <alignment horizontal="center" wrapText="1"/>
      <protection locked="0"/>
    </xf>
    <xf numFmtId="0" fontId="6" fillId="3" borderId="18" xfId="0" applyFont="1" applyFill="1" applyBorder="1" applyAlignment="1" applyProtection="1">
      <alignment wrapText="1"/>
      <protection locked="0"/>
    </xf>
    <xf numFmtId="178" fontId="6" fillId="0" borderId="20" xfId="2" applyNumberFormat="1" applyFont="1" applyBorder="1" applyAlignment="1" applyProtection="1">
      <alignment wrapText="1"/>
      <protection locked="0"/>
    </xf>
    <xf numFmtId="178" fontId="6" fillId="0" borderId="11" xfId="2" applyNumberFormat="1" applyFont="1" applyBorder="1" applyAlignment="1" applyProtection="1">
      <alignment wrapText="1"/>
      <protection locked="0"/>
    </xf>
    <xf numFmtId="0" fontId="6" fillId="4" borderId="10" xfId="0" applyFont="1" applyFill="1" applyBorder="1" applyAlignment="1" applyProtection="1">
      <alignment wrapText="1"/>
      <protection locked="0"/>
    </xf>
    <xf numFmtId="0" fontId="2" fillId="4" borderId="11" xfId="0" applyFont="1" applyFill="1" applyBorder="1" applyAlignment="1" applyProtection="1">
      <alignment wrapText="1"/>
      <protection locked="0"/>
    </xf>
    <xf numFmtId="0" fontId="2" fillId="4" borderId="11" xfId="0" applyFont="1" applyFill="1" applyBorder="1" applyAlignment="1" applyProtection="1">
      <alignment horizontal="center" wrapText="1"/>
      <protection locked="0"/>
    </xf>
    <xf numFmtId="0" fontId="6" fillId="4" borderId="11" xfId="0" applyFont="1" applyFill="1" applyBorder="1" applyAlignment="1" applyProtection="1">
      <alignment wrapText="1"/>
      <protection locked="0"/>
    </xf>
    <xf numFmtId="176" fontId="2" fillId="4" borderId="14" xfId="0" applyNumberFormat="1" applyFont="1" applyFill="1" applyBorder="1" applyAlignment="1" applyProtection="1">
      <alignment wrapText="1"/>
      <protection locked="0"/>
    </xf>
    <xf numFmtId="0" fontId="2" fillId="4" borderId="13" xfId="0" applyFont="1" applyFill="1" applyBorder="1" applyAlignment="1" applyProtection="1">
      <alignment horizontal="center" wrapText="1"/>
      <protection locked="0"/>
    </xf>
    <xf numFmtId="0" fontId="10" fillId="0" borderId="10" xfId="0" applyFont="1" applyBorder="1" applyAlignment="1" applyProtection="1">
      <alignment wrapText="1"/>
      <protection locked="0"/>
    </xf>
    <xf numFmtId="0" fontId="0" fillId="0" borderId="0" xfId="0" applyAlignment="1">
      <alignment vertical="center" wrapText="1"/>
    </xf>
    <xf numFmtId="179" fontId="5" fillId="0" borderId="0" xfId="0" applyNumberFormat="1" applyFont="1" applyAlignment="1">
      <alignment vertical="center" wrapText="1"/>
    </xf>
    <xf numFmtId="0" fontId="2" fillId="0" borderId="0" xfId="0" applyFont="1" applyAlignment="1" applyProtection="1">
      <alignment wrapText="1"/>
      <protection locked="0"/>
    </xf>
    <xf numFmtId="49" fontId="10" fillId="0" borderId="19" xfId="0" applyNumberFormat="1" applyFont="1" applyBorder="1" applyAlignment="1" applyProtection="1">
      <alignment wrapText="1"/>
      <protection locked="0"/>
    </xf>
    <xf numFmtId="0" fontId="9" fillId="5" borderId="24" xfId="0" applyFont="1" applyFill="1" applyBorder="1" applyAlignment="1" applyProtection="1">
      <alignment horizontal="center" wrapText="1"/>
      <protection locked="0"/>
    </xf>
    <xf numFmtId="0" fontId="9" fillId="5" borderId="23" xfId="0" applyFont="1" applyFill="1" applyBorder="1" applyAlignment="1" applyProtection="1">
      <alignment wrapText="1"/>
      <protection locked="0"/>
    </xf>
    <xf numFmtId="0" fontId="2" fillId="5" borderId="21" xfId="0" applyFont="1" applyFill="1" applyBorder="1" applyAlignment="1" applyProtection="1">
      <alignment horizontal="center" wrapText="1"/>
      <protection locked="0"/>
    </xf>
    <xf numFmtId="0" fontId="2" fillId="5" borderId="22" xfId="0" applyFont="1" applyFill="1" applyBorder="1" applyAlignment="1" applyProtection="1">
      <alignment wrapText="1"/>
      <protection locked="0"/>
    </xf>
    <xf numFmtId="0" fontId="2" fillId="5" borderId="22" xfId="0" applyFont="1" applyFill="1" applyBorder="1" applyAlignment="1" applyProtection="1">
      <alignment horizontal="center" wrapText="1"/>
      <protection locked="0"/>
    </xf>
    <xf numFmtId="40" fontId="2" fillId="5" borderId="23" xfId="0" applyNumberFormat="1" applyFont="1" applyFill="1" applyBorder="1" applyAlignment="1" applyProtection="1">
      <alignment wrapText="1"/>
      <protection locked="0"/>
    </xf>
    <xf numFmtId="0" fontId="2" fillId="5" borderId="24" xfId="0" applyFont="1" applyFill="1" applyBorder="1" applyAlignment="1" applyProtection="1">
      <alignment horizontal="center" wrapText="1"/>
      <protection locked="0"/>
    </xf>
    <xf numFmtId="0" fontId="9" fillId="5" borderId="25" xfId="0" applyFont="1" applyFill="1" applyBorder="1" applyAlignment="1" applyProtection="1">
      <alignment horizontal="center" wrapText="1"/>
      <protection locked="0"/>
    </xf>
    <xf numFmtId="0" fontId="9" fillId="5" borderId="26" xfId="0" applyFont="1" applyFill="1" applyBorder="1" applyAlignment="1" applyProtection="1">
      <alignment wrapText="1"/>
      <protection locked="0"/>
    </xf>
    <xf numFmtId="0" fontId="2" fillId="5" borderId="27" xfId="0" applyFont="1" applyFill="1" applyBorder="1" applyAlignment="1" applyProtection="1">
      <alignment wrapText="1"/>
      <protection locked="0"/>
    </xf>
    <xf numFmtId="0" fontId="2" fillId="5" borderId="28" xfId="0" applyFont="1" applyFill="1" applyBorder="1" applyAlignment="1" applyProtection="1">
      <alignment wrapText="1"/>
      <protection locked="0"/>
    </xf>
    <xf numFmtId="0" fontId="2" fillId="5" borderId="28" xfId="0" applyFont="1" applyFill="1" applyBorder="1" applyAlignment="1" applyProtection="1">
      <alignment horizontal="center" wrapText="1"/>
      <protection locked="0"/>
    </xf>
    <xf numFmtId="40" fontId="2" fillId="5" borderId="26" xfId="0" applyNumberFormat="1" applyFont="1" applyFill="1" applyBorder="1" applyAlignment="1" applyProtection="1">
      <alignment wrapText="1"/>
      <protection locked="0"/>
    </xf>
    <xf numFmtId="0" fontId="2" fillId="5" borderId="25" xfId="0" applyFont="1" applyFill="1" applyBorder="1" applyAlignment="1" applyProtection="1">
      <alignment horizontal="center" wrapText="1"/>
      <protection locked="0"/>
    </xf>
    <xf numFmtId="0" fontId="2" fillId="0" borderId="21" xfId="0" applyFont="1" applyBorder="1" applyAlignment="1" applyProtection="1">
      <alignment wrapText="1"/>
      <protection locked="0"/>
    </xf>
    <xf numFmtId="0" fontId="2" fillId="0" borderId="22" xfId="0" applyFont="1" applyBorder="1" applyAlignment="1" applyProtection="1">
      <alignment wrapText="1"/>
      <protection locked="0"/>
    </xf>
    <xf numFmtId="0" fontId="2" fillId="0" borderId="22" xfId="0" applyFont="1" applyBorder="1" applyAlignment="1" applyProtection="1">
      <alignment horizontal="center" wrapText="1"/>
      <protection locked="0"/>
    </xf>
    <xf numFmtId="40" fontId="2" fillId="0" borderId="23" xfId="4" applyNumberFormat="1" applyFont="1" applyFill="1" applyBorder="1" applyAlignment="1" applyProtection="1">
      <alignment wrapText="1"/>
    </xf>
    <xf numFmtId="38" fontId="2" fillId="0" borderId="23" xfId="4" applyFont="1" applyFill="1" applyBorder="1" applyAlignment="1" applyProtection="1">
      <alignment horizontal="center" wrapText="1"/>
    </xf>
    <xf numFmtId="0" fontId="2" fillId="0" borderId="22" xfId="0" applyFont="1" applyBorder="1" applyAlignment="1" applyProtection="1">
      <alignment horizontal="left" wrapText="1"/>
      <protection locked="0"/>
    </xf>
    <xf numFmtId="177" fontId="2" fillId="2" borderId="29" xfId="2" applyFont="1" applyFill="1" applyBorder="1" applyAlignment="1" applyProtection="1">
      <alignment wrapText="1"/>
    </xf>
    <xf numFmtId="177" fontId="2" fillId="2" borderId="30" xfId="2" applyFont="1" applyFill="1" applyBorder="1" applyAlignment="1" applyProtection="1">
      <alignment wrapText="1"/>
    </xf>
    <xf numFmtId="177" fontId="2" fillId="2" borderId="31" xfId="2" applyFont="1" applyFill="1" applyBorder="1" applyAlignment="1" applyProtection="1">
      <alignment wrapText="1"/>
    </xf>
    <xf numFmtId="177" fontId="2" fillId="2" borderId="32" xfId="2" applyFont="1" applyFill="1" applyBorder="1" applyAlignment="1" applyProtection="1">
      <alignment wrapText="1"/>
    </xf>
    <xf numFmtId="0" fontId="13" fillId="0" borderId="1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0" fillId="0" borderId="15" xfId="0" applyBorder="1" applyAlignment="1" applyProtection="1">
      <alignment horizontal="center" wrapText="1"/>
      <protection locked="0"/>
    </xf>
    <xf numFmtId="0" fontId="0" fillId="0" borderId="16" xfId="0" applyBorder="1" applyAlignment="1" applyProtection="1">
      <alignment wrapText="1"/>
      <protection locked="0"/>
    </xf>
    <xf numFmtId="0" fontId="2" fillId="0" borderId="17" xfId="0" applyFont="1" applyBorder="1" applyAlignment="1" applyProtection="1">
      <alignment wrapText="1"/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2" fillId="0" borderId="18" xfId="0" applyFont="1" applyBorder="1" applyAlignment="1" applyProtection="1">
      <alignment horizontal="center" wrapText="1"/>
      <protection locked="0"/>
    </xf>
    <xf numFmtId="176" fontId="2" fillId="0" borderId="16" xfId="0" applyNumberFormat="1" applyFont="1" applyBorder="1" applyAlignment="1" applyProtection="1">
      <alignment wrapText="1"/>
      <protection locked="0"/>
    </xf>
    <xf numFmtId="0" fontId="2" fillId="0" borderId="15" xfId="0" applyFont="1" applyBorder="1" applyAlignment="1" applyProtection="1">
      <alignment horizontal="center" wrapText="1"/>
      <protection locked="0"/>
    </xf>
    <xf numFmtId="180" fontId="2" fillId="2" borderId="16" xfId="2" applyNumberFormat="1" applyFont="1" applyFill="1" applyBorder="1" applyAlignment="1" applyProtection="1">
      <alignment wrapText="1"/>
    </xf>
    <xf numFmtId="49" fontId="10" fillId="0" borderId="10" xfId="0" applyNumberFormat="1" applyFont="1" applyBorder="1" applyAlignment="1" applyProtection="1">
      <alignment wrapText="1"/>
      <protection locked="0"/>
    </xf>
    <xf numFmtId="0" fontId="10" fillId="0" borderId="11" xfId="0" applyFont="1" applyBorder="1" applyAlignment="1" applyProtection="1">
      <alignment wrapText="1"/>
      <protection locked="0"/>
    </xf>
    <xf numFmtId="38" fontId="2" fillId="0" borderId="23" xfId="4" applyFont="1" applyFill="1" applyBorder="1" applyAlignment="1" applyProtection="1">
      <alignment wrapText="1"/>
    </xf>
    <xf numFmtId="38" fontId="2" fillId="0" borderId="26" xfId="4" applyFont="1" applyFill="1" applyBorder="1" applyAlignment="1" applyProtection="1">
      <alignment wrapText="1"/>
    </xf>
    <xf numFmtId="0" fontId="3" fillId="0" borderId="0" xfId="5" applyAlignment="1">
      <alignment horizontal="center" vertical="center"/>
    </xf>
    <xf numFmtId="0" fontId="3" fillId="0" borderId="0" xfId="5"/>
    <xf numFmtId="0" fontId="3" fillId="0" borderId="37" xfId="5" applyBorder="1" applyAlignment="1">
      <alignment horizontal="center" vertical="center"/>
    </xf>
    <xf numFmtId="0" fontId="3" fillId="0" borderId="37" xfId="5" applyBorder="1"/>
    <xf numFmtId="0" fontId="3" fillId="0" borderId="33" xfId="5" applyBorder="1"/>
    <xf numFmtId="0" fontId="3" fillId="0" borderId="34" xfId="5" applyBorder="1"/>
    <xf numFmtId="0" fontId="3" fillId="0" borderId="34" xfId="5" applyBorder="1" applyAlignment="1">
      <alignment horizontal="center"/>
    </xf>
    <xf numFmtId="0" fontId="3" fillId="0" borderId="39" xfId="5" applyBorder="1" applyAlignment="1">
      <alignment horizontal="center"/>
    </xf>
    <xf numFmtId="0" fontId="3" fillId="0" borderId="35" xfId="5" applyBorder="1"/>
    <xf numFmtId="0" fontId="3" fillId="0" borderId="40" xfId="5" applyBorder="1"/>
    <xf numFmtId="0" fontId="3" fillId="0" borderId="0" xfId="5" applyAlignment="1">
      <alignment horizontal="center"/>
    </xf>
    <xf numFmtId="0" fontId="3" fillId="0" borderId="41" xfId="5" applyBorder="1" applyAlignment="1">
      <alignment textRotation="180"/>
    </xf>
    <xf numFmtId="0" fontId="3" fillId="0" borderId="41" xfId="5" applyBorder="1" applyAlignment="1">
      <alignment horizontal="center" vertical="center"/>
    </xf>
    <xf numFmtId="0" fontId="3" fillId="0" borderId="41" xfId="5" applyBorder="1"/>
    <xf numFmtId="0" fontId="3" fillId="0" borderId="42" xfId="5" applyBorder="1"/>
    <xf numFmtId="0" fontId="3" fillId="0" borderId="36" xfId="5" applyBorder="1"/>
    <xf numFmtId="0" fontId="3" fillId="0" borderId="37" xfId="5" applyBorder="1" applyAlignment="1">
      <alignment horizontal="center" vertical="top"/>
    </xf>
    <xf numFmtId="0" fontId="3" fillId="0" borderId="43" xfId="5" applyBorder="1" applyAlignment="1">
      <alignment horizontal="center" vertical="top"/>
    </xf>
    <xf numFmtId="0" fontId="3" fillId="0" borderId="38" xfId="5" applyBorder="1"/>
    <xf numFmtId="0" fontId="3" fillId="0" borderId="37" xfId="6" applyFont="1" applyBorder="1" applyAlignment="1">
      <alignment horizontal="left"/>
    </xf>
    <xf numFmtId="0" fontId="16" fillId="0" borderId="37" xfId="6" applyFont="1" applyBorder="1" applyAlignment="1">
      <alignment horizontal="left" vertical="center"/>
    </xf>
    <xf numFmtId="38" fontId="2" fillId="6" borderId="44" xfId="4" applyFont="1" applyFill="1" applyBorder="1" applyAlignment="1" applyProtection="1">
      <alignment wrapText="1"/>
    </xf>
    <xf numFmtId="38" fontId="2" fillId="6" borderId="25" xfId="4" applyFont="1" applyFill="1" applyBorder="1" applyAlignment="1" applyProtection="1">
      <alignment wrapText="1"/>
    </xf>
    <xf numFmtId="0" fontId="3" fillId="0" borderId="33" xfId="5" applyBorder="1" applyAlignment="1">
      <alignment horizontal="center" vertical="center"/>
    </xf>
    <xf numFmtId="0" fontId="3" fillId="0" borderId="34" xfId="5" applyBorder="1" applyAlignment="1">
      <alignment horizontal="center" vertical="center"/>
    </xf>
    <xf numFmtId="0" fontId="3" fillId="0" borderId="35" xfId="5" applyBorder="1" applyAlignment="1">
      <alignment horizontal="center" vertical="center"/>
    </xf>
    <xf numFmtId="0" fontId="3" fillId="0" borderId="36" xfId="5" applyBorder="1" applyAlignment="1">
      <alignment horizontal="center" vertical="center"/>
    </xf>
    <xf numFmtId="0" fontId="3" fillId="0" borderId="37" xfId="5" applyBorder="1" applyAlignment="1">
      <alignment horizontal="center" vertical="center"/>
    </xf>
    <xf numFmtId="0" fontId="3" fillId="0" borderId="38" xfId="5" applyBorder="1" applyAlignment="1">
      <alignment horizontal="center" vertical="center"/>
    </xf>
    <xf numFmtId="0" fontId="3" fillId="0" borderId="33" xfId="5" applyBorder="1" applyAlignment="1">
      <alignment horizontal="distributed" vertical="center"/>
    </xf>
    <xf numFmtId="0" fontId="3" fillId="0" borderId="34" xfId="5" applyBorder="1" applyAlignment="1">
      <alignment horizontal="distributed" vertical="center"/>
    </xf>
    <xf numFmtId="0" fontId="3" fillId="0" borderId="35" xfId="5" applyBorder="1" applyAlignment="1">
      <alignment horizontal="distributed" vertical="center"/>
    </xf>
    <xf numFmtId="0" fontId="3" fillId="0" borderId="36" xfId="5" applyBorder="1" applyAlignment="1">
      <alignment horizontal="distributed" vertical="center"/>
    </xf>
    <xf numFmtId="0" fontId="3" fillId="0" borderId="37" xfId="5" applyBorder="1" applyAlignment="1">
      <alignment horizontal="distributed" vertical="center"/>
    </xf>
    <xf numFmtId="0" fontId="3" fillId="0" borderId="38" xfId="5" applyBorder="1" applyAlignment="1">
      <alignment horizontal="distributed" vertical="center"/>
    </xf>
    <xf numFmtId="0" fontId="3" fillId="0" borderId="33" xfId="5" applyBorder="1" applyAlignment="1">
      <alignment horizontal="right" vertical="center"/>
    </xf>
    <xf numFmtId="0" fontId="3" fillId="0" borderId="36" xfId="5" applyBorder="1" applyAlignment="1">
      <alignment horizontal="right" vertical="center"/>
    </xf>
    <xf numFmtId="0" fontId="3" fillId="0" borderId="34" xfId="5" applyBorder="1" applyAlignment="1">
      <alignment vertical="center"/>
    </xf>
    <xf numFmtId="0" fontId="3" fillId="0" borderId="37" xfId="5" applyBorder="1" applyAlignment="1">
      <alignment vertical="center"/>
    </xf>
    <xf numFmtId="0" fontId="1" fillId="0" borderId="3" xfId="0" applyFont="1" applyBorder="1" applyAlignment="1" applyProtection="1">
      <alignment horizontal="center" wrapText="1"/>
      <protection locked="0"/>
    </xf>
    <xf numFmtId="177" fontId="1" fillId="0" borderId="5" xfId="2" applyFont="1" applyBorder="1" applyAlignment="1" applyProtection="1">
      <alignment horizontal="center"/>
      <protection locked="0"/>
    </xf>
    <xf numFmtId="0" fontId="10" fillId="3" borderId="17" xfId="0" applyFont="1" applyFill="1" applyBorder="1" applyAlignment="1" applyProtection="1">
      <alignment horizontal="center" wrapText="1"/>
      <protection locked="0"/>
    </xf>
  </cellXfs>
  <cellStyles count="7">
    <cellStyle name="Excel Built-in Comma [0]" xfId="2" xr:uid="{FFEB1DB7-C3C9-4A2B-A3A1-C7524C714586}"/>
    <cellStyle name="Excel Built-in Explanatory Text" xfId="3" xr:uid="{5C374EAE-4207-4D52-A268-C7A114BA2DFE}"/>
    <cellStyle name="パーセント" xfId="1" builtinId="5"/>
    <cellStyle name="桁区切り" xfId="4" builtinId="6"/>
    <cellStyle name="標準" xfId="0" builtinId="0"/>
    <cellStyle name="標準 2" xfId="6" xr:uid="{DCCD8EA0-D8C3-4DFD-A577-24569EA0A0BC}"/>
    <cellStyle name="標準_設計委託内訳書" xfId="5" xr:uid="{2851F00C-8FCE-4ED8-88A2-F9330436215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8F3900"/>
      <rgbColor rgb="00F7F7F7"/>
      <rgbColor rgb="00E6FFE6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30C7B-87AD-4984-8421-A6961C7914AB}">
  <dimension ref="A1:W35"/>
  <sheetViews>
    <sheetView tabSelected="1" zoomScaleNormal="100" zoomScaleSheetLayoutView="100" workbookViewId="0">
      <selection sqref="A1:E2"/>
    </sheetView>
  </sheetViews>
  <sheetFormatPr defaultColWidth="10" defaultRowHeight="13.2"/>
  <cols>
    <col min="1" max="6" width="4" style="153" customWidth="1"/>
    <col min="7" max="7" width="6.21875" style="153" customWidth="1"/>
    <col min="8" max="8" width="2.88671875" style="153" customWidth="1"/>
    <col min="9" max="9" width="7.33203125" style="153" customWidth="1"/>
    <col min="10" max="10" width="2.88671875" style="153" customWidth="1"/>
    <col min="11" max="11" width="7.33203125" style="153" customWidth="1"/>
    <col min="12" max="12" width="2.88671875" style="153" customWidth="1"/>
    <col min="13" max="13" width="7.33203125" style="153" customWidth="1"/>
    <col min="14" max="14" width="2.88671875" style="153" customWidth="1"/>
    <col min="15" max="15" width="7.33203125" style="153" customWidth="1"/>
    <col min="16" max="16" width="4" style="153" customWidth="1"/>
    <col min="17" max="17" width="7.33203125" style="153" customWidth="1"/>
    <col min="18" max="18" width="4" style="153" customWidth="1"/>
    <col min="19" max="19" width="7.33203125" style="153" customWidth="1"/>
    <col min="20" max="20" width="2.88671875" style="153" customWidth="1"/>
    <col min="21" max="21" width="7.33203125" style="153" customWidth="1"/>
    <col min="22" max="22" width="2.88671875" style="153" customWidth="1"/>
    <col min="23" max="23" width="7.33203125" style="153" customWidth="1"/>
    <col min="24" max="16384" width="10" style="153"/>
  </cols>
  <sheetData>
    <row r="1" spans="1:23">
      <c r="A1" s="175" t="s">
        <v>319</v>
      </c>
      <c r="B1" s="176"/>
      <c r="C1" s="176"/>
      <c r="D1" s="176"/>
      <c r="E1" s="177"/>
      <c r="F1" s="152"/>
      <c r="G1" s="152"/>
      <c r="H1" s="152"/>
      <c r="I1" s="152"/>
    </row>
    <row r="2" spans="1:23">
      <c r="A2" s="178"/>
      <c r="B2" s="179"/>
      <c r="C2" s="179"/>
      <c r="D2" s="179"/>
      <c r="E2" s="180"/>
      <c r="F2" s="154"/>
      <c r="G2" s="154"/>
      <c r="H2" s="154"/>
      <c r="I2" s="154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</row>
    <row r="3" spans="1:23" ht="19.5" customHeight="1">
      <c r="A3" s="156"/>
      <c r="B3" s="157"/>
      <c r="C3" s="157"/>
      <c r="D3" s="157"/>
      <c r="E3" s="157"/>
      <c r="F3" s="158"/>
      <c r="G3" s="157"/>
      <c r="H3" s="159" t="s">
        <v>320</v>
      </c>
      <c r="I3" s="157"/>
      <c r="J3" s="159" t="s">
        <v>321</v>
      </c>
      <c r="K3" s="157"/>
      <c r="L3" s="159" t="s">
        <v>322</v>
      </c>
      <c r="M3" s="157"/>
      <c r="N3" s="159" t="s">
        <v>323</v>
      </c>
      <c r="O3" s="157"/>
      <c r="P3" s="159" t="s">
        <v>324</v>
      </c>
      <c r="Q3" s="157"/>
      <c r="R3" s="159" t="s">
        <v>325</v>
      </c>
      <c r="S3" s="157"/>
      <c r="T3" s="159" t="s">
        <v>326</v>
      </c>
      <c r="U3" s="157"/>
      <c r="V3" s="159" t="s">
        <v>327</v>
      </c>
      <c r="W3" s="160"/>
    </row>
    <row r="4" spans="1:23" ht="17.25" customHeight="1">
      <c r="A4" s="161"/>
      <c r="B4" s="153" t="s">
        <v>328</v>
      </c>
      <c r="C4" s="162"/>
      <c r="D4" s="162">
        <v>8</v>
      </c>
      <c r="F4" s="153" t="s">
        <v>329</v>
      </c>
      <c r="H4" s="163"/>
      <c r="J4" s="164"/>
      <c r="L4" s="165"/>
      <c r="N4" s="165"/>
      <c r="P4" s="165"/>
      <c r="R4" s="165"/>
      <c r="T4" s="165"/>
      <c r="V4" s="165"/>
      <c r="W4" s="166"/>
    </row>
    <row r="5" spans="1:23" ht="23.25" customHeight="1">
      <c r="A5" s="167"/>
      <c r="B5" s="155"/>
      <c r="C5" s="155"/>
      <c r="D5" s="155"/>
      <c r="E5" s="155"/>
      <c r="F5" s="168"/>
      <c r="G5" s="155"/>
      <c r="H5" s="169" t="s">
        <v>330</v>
      </c>
      <c r="I5" s="155"/>
      <c r="J5" s="169" t="s">
        <v>330</v>
      </c>
      <c r="K5" s="155"/>
      <c r="L5" s="169" t="s">
        <v>330</v>
      </c>
      <c r="M5" s="155"/>
      <c r="N5" s="169" t="s">
        <v>331</v>
      </c>
      <c r="O5" s="155"/>
      <c r="P5" s="169" t="s">
        <v>330</v>
      </c>
      <c r="Q5" s="155"/>
      <c r="R5" s="169" t="s">
        <v>332</v>
      </c>
      <c r="S5" s="155"/>
      <c r="T5" s="169" t="s">
        <v>333</v>
      </c>
      <c r="U5" s="155"/>
      <c r="V5" s="169" t="s">
        <v>334</v>
      </c>
      <c r="W5" s="170"/>
    </row>
    <row r="6" spans="1:23">
      <c r="A6" s="161"/>
      <c r="W6" s="166"/>
    </row>
    <row r="7" spans="1:23">
      <c r="A7" s="161"/>
      <c r="W7" s="166"/>
    </row>
    <row r="8" spans="1:23">
      <c r="A8" s="161"/>
      <c r="W8" s="166"/>
    </row>
    <row r="9" spans="1:23">
      <c r="A9" s="161"/>
      <c r="W9" s="166"/>
    </row>
    <row r="10" spans="1:23">
      <c r="A10" s="161"/>
      <c r="W10" s="166"/>
    </row>
    <row r="11" spans="1:23">
      <c r="A11" s="161"/>
      <c r="W11" s="166"/>
    </row>
    <row r="12" spans="1:23">
      <c r="A12" s="161"/>
      <c r="W12" s="166"/>
    </row>
    <row r="13" spans="1:23">
      <c r="A13" s="161"/>
      <c r="W13" s="166"/>
    </row>
    <row r="14" spans="1:23">
      <c r="A14" s="161"/>
      <c r="W14" s="166"/>
    </row>
    <row r="15" spans="1:23">
      <c r="A15" s="161"/>
      <c r="W15" s="166"/>
    </row>
    <row r="16" spans="1:23">
      <c r="A16" s="161"/>
      <c r="W16" s="166"/>
    </row>
    <row r="17" spans="1:23" ht="17.25" customHeight="1">
      <c r="A17" s="161"/>
      <c r="H17" s="155" t="s">
        <v>335</v>
      </c>
      <c r="I17" s="155"/>
      <c r="J17" s="171" t="s">
        <v>346</v>
      </c>
      <c r="K17" s="172"/>
      <c r="L17" s="155"/>
      <c r="M17" s="155"/>
      <c r="N17" s="155"/>
      <c r="O17" s="155"/>
      <c r="P17" s="155"/>
      <c r="Q17" s="155"/>
      <c r="W17" s="166"/>
    </row>
    <row r="18" spans="1:23">
      <c r="A18" s="161"/>
      <c r="W18" s="166"/>
    </row>
    <row r="19" spans="1:23">
      <c r="A19" s="161"/>
      <c r="W19" s="166"/>
    </row>
    <row r="20" spans="1:23">
      <c r="A20" s="161"/>
      <c r="W20" s="166"/>
    </row>
    <row r="21" spans="1:23">
      <c r="A21" s="161"/>
      <c r="W21" s="166"/>
    </row>
    <row r="22" spans="1:23">
      <c r="A22" s="161"/>
      <c r="W22" s="166"/>
    </row>
    <row r="23" spans="1:23">
      <c r="A23" s="161"/>
      <c r="W23" s="166"/>
    </row>
    <row r="24" spans="1:23">
      <c r="A24" s="161"/>
      <c r="W24" s="166"/>
    </row>
    <row r="25" spans="1:23">
      <c r="A25" s="161"/>
      <c r="W25" s="166"/>
    </row>
    <row r="26" spans="1:23">
      <c r="A26" s="161"/>
      <c r="W26" s="166"/>
    </row>
    <row r="27" spans="1:23">
      <c r="A27" s="161"/>
      <c r="W27" s="166"/>
    </row>
    <row r="28" spans="1:23">
      <c r="A28" s="161"/>
      <c r="W28" s="166"/>
    </row>
    <row r="29" spans="1:23">
      <c r="A29" s="161"/>
      <c r="W29" s="166"/>
    </row>
    <row r="30" spans="1:23">
      <c r="A30" s="181" t="s">
        <v>336</v>
      </c>
      <c r="B30" s="182"/>
      <c r="C30" s="183"/>
      <c r="D30" s="175" t="s">
        <v>347</v>
      </c>
      <c r="E30" s="176"/>
      <c r="F30" s="176"/>
      <c r="G30" s="176"/>
      <c r="H30" s="176"/>
      <c r="I30" s="176"/>
      <c r="J30" s="176"/>
      <c r="K30" s="176"/>
      <c r="L30" s="17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60"/>
    </row>
    <row r="31" spans="1:23">
      <c r="A31" s="184"/>
      <c r="B31" s="185"/>
      <c r="C31" s="186"/>
      <c r="D31" s="178"/>
      <c r="E31" s="179"/>
      <c r="F31" s="179"/>
      <c r="G31" s="179"/>
      <c r="H31" s="179"/>
      <c r="I31" s="179"/>
      <c r="J31" s="179"/>
      <c r="K31" s="179"/>
      <c r="L31" s="180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70"/>
    </row>
    <row r="32" spans="1:23">
      <c r="A32" s="181" t="s">
        <v>337</v>
      </c>
      <c r="B32" s="182"/>
      <c r="C32" s="183"/>
      <c r="D32" s="187"/>
      <c r="E32" s="176" t="s">
        <v>328</v>
      </c>
      <c r="F32" s="176"/>
      <c r="G32" s="176" t="s">
        <v>338</v>
      </c>
      <c r="H32" s="189"/>
      <c r="I32" s="176" t="s">
        <v>339</v>
      </c>
      <c r="J32" s="189"/>
      <c r="K32" s="176" t="s">
        <v>340</v>
      </c>
      <c r="L32" s="157"/>
      <c r="M32" s="181" t="s">
        <v>341</v>
      </c>
      <c r="N32" s="183"/>
      <c r="O32" s="157"/>
      <c r="P32" s="157"/>
      <c r="Q32" s="176"/>
      <c r="R32" s="176" t="s">
        <v>342</v>
      </c>
      <c r="S32" s="157"/>
      <c r="T32" s="157"/>
      <c r="U32" s="157"/>
      <c r="V32" s="157"/>
      <c r="W32" s="160"/>
    </row>
    <row r="33" spans="1:23">
      <c r="A33" s="184"/>
      <c r="B33" s="185"/>
      <c r="C33" s="186"/>
      <c r="D33" s="188"/>
      <c r="E33" s="179"/>
      <c r="F33" s="179"/>
      <c r="G33" s="179"/>
      <c r="H33" s="190"/>
      <c r="I33" s="179"/>
      <c r="J33" s="190"/>
      <c r="K33" s="179"/>
      <c r="L33" s="155"/>
      <c r="M33" s="184"/>
      <c r="N33" s="186"/>
      <c r="O33" s="155"/>
      <c r="P33" s="155"/>
      <c r="Q33" s="179"/>
      <c r="R33" s="179"/>
      <c r="S33" s="155"/>
      <c r="T33" s="155"/>
      <c r="U33" s="155"/>
      <c r="V33" s="155"/>
      <c r="W33" s="170"/>
    </row>
    <row r="34" spans="1:23">
      <c r="A34" s="181" t="s">
        <v>343</v>
      </c>
      <c r="B34" s="182"/>
      <c r="C34" s="183"/>
      <c r="D34" s="187"/>
      <c r="E34" s="176" t="s">
        <v>328</v>
      </c>
      <c r="F34" s="176"/>
      <c r="G34" s="176" t="s">
        <v>338</v>
      </c>
      <c r="H34" s="189"/>
      <c r="I34" s="176" t="s">
        <v>339</v>
      </c>
      <c r="J34" s="189"/>
      <c r="K34" s="176" t="s">
        <v>340</v>
      </c>
      <c r="L34" s="157"/>
      <c r="M34" s="181" t="s">
        <v>344</v>
      </c>
      <c r="N34" s="183"/>
      <c r="O34" s="157"/>
      <c r="P34" s="176" t="s">
        <v>328</v>
      </c>
      <c r="Q34" s="176"/>
      <c r="R34" s="176" t="s">
        <v>338</v>
      </c>
      <c r="S34" s="176"/>
      <c r="T34" s="176" t="s">
        <v>345</v>
      </c>
      <c r="U34" s="176"/>
      <c r="V34" s="176" t="s">
        <v>340</v>
      </c>
      <c r="W34" s="160"/>
    </row>
    <row r="35" spans="1:23">
      <c r="A35" s="184"/>
      <c r="B35" s="185"/>
      <c r="C35" s="186"/>
      <c r="D35" s="188"/>
      <c r="E35" s="179"/>
      <c r="F35" s="179"/>
      <c r="G35" s="179"/>
      <c r="H35" s="190"/>
      <c r="I35" s="179"/>
      <c r="J35" s="190"/>
      <c r="K35" s="179"/>
      <c r="L35" s="155"/>
      <c r="M35" s="184"/>
      <c r="N35" s="186"/>
      <c r="O35" s="155"/>
      <c r="P35" s="179"/>
      <c r="Q35" s="179"/>
      <c r="R35" s="179"/>
      <c r="S35" s="179"/>
      <c r="T35" s="179"/>
      <c r="U35" s="179"/>
      <c r="V35" s="179"/>
      <c r="W35" s="170"/>
    </row>
  </sheetData>
  <mergeCells count="32">
    <mergeCell ref="M32:N33"/>
    <mergeCell ref="Q32:Q33"/>
    <mergeCell ref="R32:R33"/>
    <mergeCell ref="V34:V35"/>
    <mergeCell ref="H34:H35"/>
    <mergeCell ref="I34:I35"/>
    <mergeCell ref="J34:J35"/>
    <mergeCell ref="K34:K35"/>
    <mergeCell ref="M34:N35"/>
    <mergeCell ref="P34:P35"/>
    <mergeCell ref="Q34:Q35"/>
    <mergeCell ref="R34:R35"/>
    <mergeCell ref="S34:S35"/>
    <mergeCell ref="T34:T35"/>
    <mergeCell ref="U34:U35"/>
    <mergeCell ref="A34:C35"/>
    <mergeCell ref="D34:D35"/>
    <mergeCell ref="E34:E35"/>
    <mergeCell ref="F34:F35"/>
    <mergeCell ref="G34:G35"/>
    <mergeCell ref="A1:E2"/>
    <mergeCell ref="A30:C31"/>
    <mergeCell ref="D30:L31"/>
    <mergeCell ref="A32:C33"/>
    <mergeCell ref="D32:D33"/>
    <mergeCell ref="E32:E33"/>
    <mergeCell ref="F32:F33"/>
    <mergeCell ref="G32:G33"/>
    <mergeCell ref="H32:H33"/>
    <mergeCell ref="I32:I33"/>
    <mergeCell ref="J32:J33"/>
    <mergeCell ref="K32:K33"/>
  </mergeCells>
  <phoneticPr fontId="8"/>
  <pageMargins left="0.70866141732283472" right="0.70866141732283472" top="0.74803149606299213" bottom="0.74803149606299213" header="0.31496062992125984" footer="0.31496062992125984"/>
  <pageSetup paperSize="9" scale="98" orientation="landscape" r:id="rId1"/>
  <headerFooter alignWithMargins="0">
    <oddFooter>&amp;R恵那市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3B34A-8386-42E1-8004-3E8FCC4BFB60}">
  <dimension ref="A1:IQ22"/>
  <sheetViews>
    <sheetView showZeros="0" zoomScaleNormal="100" workbookViewId="0">
      <selection activeCell="B1" sqref="B1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22" width="0" style="3" hidden="1" customWidth="1"/>
    <col min="23" max="26" width="0" style="6" hidden="1" customWidth="1"/>
    <col min="27" max="27" width="0" style="7" hidden="1" customWidth="1"/>
    <col min="28" max="28" width="0" style="8" hidden="1" customWidth="1"/>
    <col min="29" max="29" width="0" style="3" hidden="1" customWidth="1"/>
    <col min="30" max="30" width="10.6640625" style="10" customWidth="1"/>
    <col min="31" max="16384" width="9" style="9"/>
  </cols>
  <sheetData>
    <row r="1" spans="1:251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191" t="s">
        <v>0</v>
      </c>
      <c r="O1" s="191"/>
      <c r="P1" s="191" t="s">
        <v>1</v>
      </c>
      <c r="Q1" s="191"/>
      <c r="R1" s="191" t="s">
        <v>2</v>
      </c>
      <c r="S1" s="191"/>
      <c r="T1" s="191" t="s">
        <v>3</v>
      </c>
      <c r="U1" s="191"/>
      <c r="V1" s="12" t="s">
        <v>4</v>
      </c>
      <c r="W1" s="192" t="s">
        <v>5</v>
      </c>
      <c r="X1" s="192"/>
      <c r="Y1" s="192"/>
      <c r="Z1" s="192"/>
      <c r="AA1" s="13">
        <v>1</v>
      </c>
      <c r="AB1" s="14"/>
      <c r="AC1" s="15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</row>
    <row r="2" spans="1:251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25" t="s">
        <v>15</v>
      </c>
      <c r="O2" s="25" t="s">
        <v>16</v>
      </c>
      <c r="P2" s="25" t="s">
        <v>15</v>
      </c>
      <c r="Q2" s="25" t="s">
        <v>16</v>
      </c>
      <c r="R2" s="25" t="s">
        <v>15</v>
      </c>
      <c r="S2" s="25" t="s">
        <v>16</v>
      </c>
      <c r="T2" s="25" t="s">
        <v>15</v>
      </c>
      <c r="U2" s="25" t="s">
        <v>16</v>
      </c>
      <c r="V2" s="26"/>
      <c r="W2" s="27" t="s">
        <v>17</v>
      </c>
      <c r="X2" s="27" t="s">
        <v>18</v>
      </c>
      <c r="Y2" s="27" t="s">
        <v>19</v>
      </c>
      <c r="Z2" s="27" t="s">
        <v>20</v>
      </c>
      <c r="AA2" s="28" t="s">
        <v>21</v>
      </c>
      <c r="AB2" s="29" t="s">
        <v>22</v>
      </c>
      <c r="AC2" s="30" t="s">
        <v>23</v>
      </c>
      <c r="AD2" s="111"/>
    </row>
    <row r="3" spans="1:251" ht="23.1" customHeight="1">
      <c r="A3" s="32">
        <v>1</v>
      </c>
      <c r="B3" s="33"/>
      <c r="C3" s="34"/>
      <c r="D3" s="148" t="s">
        <v>292</v>
      </c>
      <c r="E3" s="35"/>
      <c r="F3" s="36"/>
      <c r="G3" s="37"/>
      <c r="H3" s="38"/>
      <c r="I3" s="39"/>
      <c r="J3" s="40"/>
      <c r="K3" s="40"/>
      <c r="L3" s="41"/>
      <c r="N3" s="42"/>
      <c r="O3" s="43"/>
      <c r="P3" s="42"/>
      <c r="Q3" s="43"/>
      <c r="R3" s="42"/>
      <c r="S3" s="43"/>
      <c r="T3" s="42"/>
      <c r="U3" s="43"/>
      <c r="V3" s="43"/>
      <c r="W3" s="43"/>
      <c r="X3" s="43"/>
      <c r="Y3" s="43"/>
      <c r="Z3" s="43"/>
      <c r="AA3" s="44">
        <f t="shared" ref="AA3:AA22" si="0">$AA$1</f>
        <v>1</v>
      </c>
      <c r="AB3" s="45">
        <f t="shared" ref="AB3:AB22" si="1">IF(AD3=0,MIN(O3,Q3,S3,U3,V3),MIN(O3,Q3,S3,U3,V3,TRUNC(TRUNC(AD3,((LENB(TRUNC(AD3,0))*-1)+3)),0)))</f>
        <v>0</v>
      </c>
      <c r="AC3" s="41"/>
    </row>
    <row r="4" spans="1:251" ht="23.1" customHeight="1">
      <c r="A4" s="32">
        <v>2</v>
      </c>
      <c r="B4" s="46"/>
      <c r="C4" s="47"/>
      <c r="D4" s="48"/>
      <c r="E4" s="35"/>
      <c r="F4" s="36"/>
      <c r="G4" s="37"/>
      <c r="H4" s="49"/>
      <c r="I4" s="50"/>
      <c r="J4" s="51"/>
      <c r="K4" s="51"/>
      <c r="L4" s="52"/>
      <c r="N4" s="53"/>
      <c r="O4" s="54"/>
      <c r="P4" s="53"/>
      <c r="Q4" s="54"/>
      <c r="R4" s="53"/>
      <c r="S4" s="54"/>
      <c r="T4" s="53"/>
      <c r="U4" s="54"/>
      <c r="V4" s="54"/>
      <c r="W4" s="54"/>
      <c r="X4" s="54"/>
      <c r="Y4" s="54"/>
      <c r="Z4" s="54"/>
      <c r="AA4" s="55">
        <f t="shared" si="0"/>
        <v>1</v>
      </c>
      <c r="AB4" s="56">
        <f t="shared" si="1"/>
        <v>0</v>
      </c>
      <c r="AC4" s="52"/>
    </row>
    <row r="5" spans="1:251" ht="23.1" customHeight="1">
      <c r="A5" s="32">
        <v>3</v>
      </c>
      <c r="B5" s="46" t="s">
        <v>24</v>
      </c>
      <c r="C5" s="47"/>
      <c r="D5" s="109" t="s">
        <v>315</v>
      </c>
      <c r="E5" s="35"/>
      <c r="F5" s="36"/>
      <c r="G5" s="149" t="s">
        <v>316</v>
      </c>
      <c r="H5" s="49">
        <v>1</v>
      </c>
      <c r="I5" s="58" t="s">
        <v>26</v>
      </c>
      <c r="J5" s="51"/>
      <c r="K5" s="51"/>
      <c r="L5" s="52"/>
      <c r="N5" s="53"/>
      <c r="O5" s="54"/>
      <c r="P5" s="53"/>
      <c r="Q5" s="54"/>
      <c r="R5" s="53"/>
      <c r="S5" s="54"/>
      <c r="T5" s="53"/>
      <c r="U5" s="54"/>
      <c r="V5" s="54"/>
      <c r="W5" s="54"/>
      <c r="X5" s="54"/>
      <c r="Y5" s="54"/>
      <c r="Z5" s="54"/>
      <c r="AA5" s="55">
        <f t="shared" si="0"/>
        <v>1</v>
      </c>
      <c r="AB5" s="56">
        <f t="shared" si="1"/>
        <v>0</v>
      </c>
      <c r="AC5" s="52"/>
    </row>
    <row r="6" spans="1:251" ht="23.1" customHeight="1">
      <c r="A6" s="32">
        <v>4</v>
      </c>
      <c r="B6" s="46"/>
      <c r="C6" s="47"/>
      <c r="D6" s="48"/>
      <c r="E6" s="35"/>
      <c r="F6" s="36"/>
      <c r="G6" s="149" t="s">
        <v>317</v>
      </c>
      <c r="H6" s="49">
        <v>1</v>
      </c>
      <c r="I6" s="58" t="s">
        <v>26</v>
      </c>
      <c r="J6" s="51"/>
      <c r="K6" s="51"/>
      <c r="L6" s="52"/>
      <c r="N6" s="53"/>
      <c r="O6" s="54"/>
      <c r="P6" s="53"/>
      <c r="Q6" s="54"/>
      <c r="R6" s="53"/>
      <c r="S6" s="54"/>
      <c r="T6" s="53"/>
      <c r="U6" s="54"/>
      <c r="V6" s="54"/>
      <c r="W6" s="54"/>
      <c r="X6" s="54"/>
      <c r="Y6" s="54"/>
      <c r="Z6" s="54"/>
      <c r="AA6" s="55">
        <f t="shared" si="0"/>
        <v>1</v>
      </c>
      <c r="AB6" s="56">
        <f t="shared" si="1"/>
        <v>0</v>
      </c>
      <c r="AC6" s="52"/>
    </row>
    <row r="7" spans="1:251" ht="23.1" customHeight="1">
      <c r="A7" s="32">
        <v>5</v>
      </c>
      <c r="B7" s="46"/>
      <c r="C7" s="47"/>
      <c r="D7" s="48"/>
      <c r="E7" s="35"/>
      <c r="F7" s="36"/>
      <c r="G7" s="149" t="s">
        <v>318</v>
      </c>
      <c r="H7" s="49">
        <v>1</v>
      </c>
      <c r="I7" s="58" t="s">
        <v>26</v>
      </c>
      <c r="J7" s="51"/>
      <c r="K7" s="51"/>
      <c r="L7" s="52"/>
      <c r="N7" s="53"/>
      <c r="O7" s="54"/>
      <c r="P7" s="53"/>
      <c r="Q7" s="54"/>
      <c r="R7" s="53"/>
      <c r="S7" s="54"/>
      <c r="T7" s="53"/>
      <c r="U7" s="54"/>
      <c r="V7" s="54"/>
      <c r="W7" s="54"/>
      <c r="X7" s="54"/>
      <c r="Y7" s="54"/>
      <c r="Z7" s="54"/>
      <c r="AA7" s="55">
        <f t="shared" si="0"/>
        <v>1</v>
      </c>
      <c r="AB7" s="56">
        <f t="shared" si="1"/>
        <v>0</v>
      </c>
      <c r="AC7" s="52"/>
    </row>
    <row r="8" spans="1:251" ht="23.1" customHeight="1">
      <c r="A8" s="32">
        <v>6</v>
      </c>
      <c r="B8" s="46"/>
      <c r="C8" s="47"/>
      <c r="D8" s="57"/>
      <c r="E8" s="35"/>
      <c r="F8" s="36"/>
      <c r="G8" s="35"/>
      <c r="H8" s="49"/>
      <c r="I8" s="50"/>
      <c r="J8" s="51"/>
      <c r="K8" s="51"/>
      <c r="L8" s="52"/>
      <c r="N8" s="53"/>
      <c r="O8" s="54"/>
      <c r="P8" s="53"/>
      <c r="Q8" s="54"/>
      <c r="R8" s="53"/>
      <c r="S8" s="54"/>
      <c r="T8" s="53"/>
      <c r="U8" s="54"/>
      <c r="V8" s="54"/>
      <c r="W8" s="54"/>
      <c r="X8" s="54"/>
      <c r="Y8" s="54"/>
      <c r="Z8" s="54"/>
      <c r="AA8" s="55">
        <f t="shared" si="0"/>
        <v>1</v>
      </c>
      <c r="AB8" s="56">
        <f t="shared" si="1"/>
        <v>0</v>
      </c>
      <c r="AC8" s="52"/>
    </row>
    <row r="9" spans="1:251" ht="23.1" customHeight="1">
      <c r="A9" s="32">
        <v>7</v>
      </c>
      <c r="B9" s="46"/>
      <c r="C9" s="47"/>
      <c r="D9" s="48"/>
      <c r="E9" s="35"/>
      <c r="F9" s="36"/>
      <c r="G9" s="35"/>
      <c r="H9" s="49"/>
      <c r="I9" s="50"/>
      <c r="J9" s="51"/>
      <c r="K9" s="51"/>
      <c r="L9" s="52"/>
      <c r="N9" s="53"/>
      <c r="O9" s="54"/>
      <c r="P9" s="53"/>
      <c r="Q9" s="54"/>
      <c r="R9" s="53"/>
      <c r="S9" s="54"/>
      <c r="T9" s="53"/>
      <c r="U9" s="54"/>
      <c r="V9" s="54"/>
      <c r="W9" s="54"/>
      <c r="X9" s="54"/>
      <c r="Y9" s="54"/>
      <c r="Z9" s="54"/>
      <c r="AA9" s="55">
        <f t="shared" si="0"/>
        <v>1</v>
      </c>
      <c r="AB9" s="56">
        <f t="shared" si="1"/>
        <v>0</v>
      </c>
      <c r="AC9" s="52"/>
    </row>
    <row r="10" spans="1:251" ht="23.1" customHeight="1">
      <c r="A10" s="32">
        <v>8</v>
      </c>
      <c r="B10" s="46"/>
      <c r="C10" s="47"/>
      <c r="D10" s="57" t="s">
        <v>27</v>
      </c>
      <c r="E10" s="35"/>
      <c r="F10" s="36"/>
      <c r="G10" s="59"/>
      <c r="H10" s="49">
        <v>1</v>
      </c>
      <c r="I10" s="58" t="s">
        <v>26</v>
      </c>
      <c r="J10" s="51"/>
      <c r="K10" s="51"/>
      <c r="L10" s="52"/>
      <c r="N10" s="53"/>
      <c r="O10" s="54"/>
      <c r="P10" s="53"/>
      <c r="Q10" s="54"/>
      <c r="R10" s="53"/>
      <c r="S10" s="54"/>
      <c r="T10" s="53"/>
      <c r="U10" s="54"/>
      <c r="V10" s="54"/>
      <c r="W10" s="54"/>
      <c r="X10" s="54"/>
      <c r="Y10" s="54"/>
      <c r="Z10" s="54"/>
      <c r="AA10" s="55">
        <f t="shared" si="0"/>
        <v>1</v>
      </c>
      <c r="AB10" s="56">
        <f t="shared" si="1"/>
        <v>0</v>
      </c>
      <c r="AC10" s="52"/>
    </row>
    <row r="11" spans="1:251" ht="23.1" customHeight="1">
      <c r="A11" s="32">
        <v>9</v>
      </c>
      <c r="B11" s="46"/>
      <c r="C11" s="47"/>
      <c r="D11" s="60" t="s">
        <v>28</v>
      </c>
      <c r="E11" s="35"/>
      <c r="F11" s="36"/>
      <c r="G11" s="35"/>
      <c r="H11" s="49"/>
      <c r="I11" s="50"/>
      <c r="J11" s="51"/>
      <c r="K11" s="51"/>
      <c r="L11" s="52"/>
      <c r="N11" s="53"/>
      <c r="O11" s="54"/>
      <c r="P11" s="53"/>
      <c r="Q11" s="54"/>
      <c r="R11" s="53"/>
      <c r="S11" s="54"/>
      <c r="T11" s="53"/>
      <c r="U11" s="54"/>
      <c r="V11" s="54"/>
      <c r="W11" s="54"/>
      <c r="X11" s="54"/>
      <c r="Y11" s="54"/>
      <c r="Z11" s="54"/>
      <c r="AA11" s="55">
        <f t="shared" si="0"/>
        <v>1</v>
      </c>
      <c r="AB11" s="56">
        <f t="shared" si="1"/>
        <v>0</v>
      </c>
      <c r="AC11" s="52"/>
    </row>
    <row r="12" spans="1:251" ht="23.1" customHeight="1">
      <c r="A12" s="32">
        <v>10</v>
      </c>
      <c r="B12" s="46"/>
      <c r="C12" s="47"/>
      <c r="D12" s="48"/>
      <c r="E12" s="35"/>
      <c r="F12" s="36"/>
      <c r="G12" s="35"/>
      <c r="H12" s="49"/>
      <c r="I12" s="50"/>
      <c r="J12" s="51"/>
      <c r="K12" s="51"/>
      <c r="L12" s="52"/>
      <c r="N12" s="53"/>
      <c r="O12" s="54"/>
      <c r="P12" s="53"/>
      <c r="Q12" s="54"/>
      <c r="R12" s="53"/>
      <c r="S12" s="54"/>
      <c r="T12" s="53"/>
      <c r="U12" s="54"/>
      <c r="V12" s="54"/>
      <c r="W12" s="54"/>
      <c r="X12" s="54"/>
      <c r="Y12" s="54"/>
      <c r="Z12" s="54"/>
      <c r="AA12" s="55">
        <f t="shared" si="0"/>
        <v>1</v>
      </c>
      <c r="AB12" s="56">
        <f t="shared" si="1"/>
        <v>0</v>
      </c>
      <c r="AC12" s="52"/>
    </row>
    <row r="13" spans="1:251" ht="23.1" customHeight="1">
      <c r="A13" s="32">
        <v>11</v>
      </c>
      <c r="B13" s="46"/>
      <c r="C13" s="47"/>
      <c r="D13" s="57" t="s">
        <v>29</v>
      </c>
      <c r="E13" s="35"/>
      <c r="F13" s="36"/>
      <c r="G13" s="59"/>
      <c r="H13" s="49">
        <v>1</v>
      </c>
      <c r="I13" s="58" t="s">
        <v>26</v>
      </c>
      <c r="J13" s="51"/>
      <c r="K13" s="51"/>
      <c r="L13" s="52"/>
      <c r="N13" s="53"/>
      <c r="O13" s="54"/>
      <c r="P13" s="53"/>
      <c r="Q13" s="54"/>
      <c r="R13" s="53"/>
      <c r="S13" s="54"/>
      <c r="T13" s="53"/>
      <c r="U13" s="54"/>
      <c r="V13" s="54"/>
      <c r="W13" s="54"/>
      <c r="X13" s="54"/>
      <c r="Y13" s="54"/>
      <c r="Z13" s="54"/>
      <c r="AA13" s="55">
        <f t="shared" si="0"/>
        <v>1</v>
      </c>
      <c r="AB13" s="56">
        <f t="shared" si="1"/>
        <v>0</v>
      </c>
      <c r="AC13" s="52"/>
    </row>
    <row r="14" spans="1:251" ht="23.1" customHeight="1">
      <c r="A14" s="32">
        <v>12</v>
      </c>
      <c r="B14" s="46"/>
      <c r="C14" s="47"/>
      <c r="D14" s="60" t="s">
        <v>30</v>
      </c>
      <c r="E14" s="35"/>
      <c r="F14" s="36"/>
      <c r="G14" s="35"/>
      <c r="H14" s="49"/>
      <c r="I14" s="50"/>
      <c r="J14" s="51"/>
      <c r="K14" s="51"/>
      <c r="L14" s="52"/>
      <c r="N14" s="53"/>
      <c r="O14" s="54"/>
      <c r="P14" s="53"/>
      <c r="Q14" s="54"/>
      <c r="R14" s="53"/>
      <c r="S14" s="54"/>
      <c r="T14" s="53"/>
      <c r="U14" s="54"/>
      <c r="V14" s="54"/>
      <c r="W14" s="54"/>
      <c r="X14" s="54"/>
      <c r="Y14" s="54"/>
      <c r="Z14" s="54"/>
      <c r="AA14" s="55">
        <f t="shared" si="0"/>
        <v>1</v>
      </c>
      <c r="AB14" s="56">
        <f t="shared" si="1"/>
        <v>0</v>
      </c>
      <c r="AC14" s="52"/>
    </row>
    <row r="15" spans="1:251" ht="23.1" customHeight="1">
      <c r="A15" s="32">
        <v>13</v>
      </c>
      <c r="B15" s="46"/>
      <c r="C15" s="47"/>
      <c r="D15" s="48"/>
      <c r="E15" s="35"/>
      <c r="F15" s="36"/>
      <c r="G15" s="35"/>
      <c r="H15" s="49"/>
      <c r="I15" s="50"/>
      <c r="J15" s="51"/>
      <c r="K15" s="51"/>
      <c r="L15" s="52"/>
      <c r="N15" s="53"/>
      <c r="O15" s="54"/>
      <c r="P15" s="53"/>
      <c r="Q15" s="54"/>
      <c r="R15" s="53"/>
      <c r="S15" s="54"/>
      <c r="T15" s="53"/>
      <c r="U15" s="54"/>
      <c r="V15" s="54"/>
      <c r="W15" s="54"/>
      <c r="X15" s="54"/>
      <c r="Y15" s="54"/>
      <c r="Z15" s="54"/>
      <c r="AA15" s="55">
        <f t="shared" si="0"/>
        <v>1</v>
      </c>
      <c r="AB15" s="56">
        <f t="shared" si="1"/>
        <v>0</v>
      </c>
      <c r="AC15" s="52"/>
    </row>
    <row r="16" spans="1:251" ht="23.1" customHeight="1">
      <c r="A16" s="32">
        <v>14</v>
      </c>
      <c r="B16" s="46"/>
      <c r="C16" s="47"/>
      <c r="D16" s="57" t="s">
        <v>31</v>
      </c>
      <c r="E16" s="35"/>
      <c r="F16" s="36"/>
      <c r="G16" s="59"/>
      <c r="H16" s="49">
        <v>1</v>
      </c>
      <c r="I16" s="58" t="s">
        <v>26</v>
      </c>
      <c r="J16" s="51"/>
      <c r="K16" s="51"/>
      <c r="L16" s="52"/>
      <c r="N16" s="53"/>
      <c r="O16" s="54"/>
      <c r="P16" s="53"/>
      <c r="Q16" s="54"/>
      <c r="R16" s="53"/>
      <c r="S16" s="54"/>
      <c r="T16" s="53"/>
      <c r="U16" s="54"/>
      <c r="V16" s="54"/>
      <c r="W16" s="54"/>
      <c r="X16" s="54"/>
      <c r="Y16" s="54"/>
      <c r="Z16" s="54"/>
      <c r="AA16" s="55">
        <f t="shared" si="0"/>
        <v>1</v>
      </c>
      <c r="AB16" s="56">
        <f t="shared" si="1"/>
        <v>0</v>
      </c>
      <c r="AC16" s="52"/>
    </row>
    <row r="17" spans="1:29" ht="23.1" customHeight="1">
      <c r="A17" s="32">
        <v>15</v>
      </c>
      <c r="B17" s="46"/>
      <c r="C17" s="47"/>
      <c r="D17" s="60" t="s">
        <v>32</v>
      </c>
      <c r="E17" s="35"/>
      <c r="F17" s="36"/>
      <c r="G17" s="35"/>
      <c r="H17" s="49"/>
      <c r="I17" s="50"/>
      <c r="J17" s="51"/>
      <c r="K17" s="51"/>
      <c r="L17" s="52"/>
      <c r="N17" s="53"/>
      <c r="O17" s="54"/>
      <c r="P17" s="53"/>
      <c r="Q17" s="54"/>
      <c r="R17" s="53"/>
      <c r="S17" s="54"/>
      <c r="T17" s="53"/>
      <c r="U17" s="54"/>
      <c r="V17" s="54"/>
      <c r="W17" s="54"/>
      <c r="X17" s="54"/>
      <c r="Y17" s="54"/>
      <c r="Z17" s="54"/>
      <c r="AA17" s="55">
        <f t="shared" si="0"/>
        <v>1</v>
      </c>
      <c r="AB17" s="56">
        <f t="shared" si="1"/>
        <v>0</v>
      </c>
      <c r="AC17" s="52"/>
    </row>
    <row r="18" spans="1:29" ht="23.1" customHeight="1">
      <c r="A18" s="32">
        <v>16</v>
      </c>
      <c r="B18" s="46"/>
      <c r="C18" s="47"/>
      <c r="D18" s="48"/>
      <c r="E18" s="35"/>
      <c r="F18" s="36"/>
      <c r="G18" s="35"/>
      <c r="H18" s="49"/>
      <c r="I18" s="50"/>
      <c r="J18" s="51"/>
      <c r="K18" s="51"/>
      <c r="L18" s="52"/>
      <c r="N18" s="53"/>
      <c r="O18" s="54"/>
      <c r="P18" s="53"/>
      <c r="Q18" s="54"/>
      <c r="R18" s="53"/>
      <c r="S18" s="54"/>
      <c r="T18" s="53"/>
      <c r="U18" s="54"/>
      <c r="V18" s="54"/>
      <c r="W18" s="54"/>
      <c r="X18" s="54"/>
      <c r="Y18" s="54"/>
      <c r="Z18" s="54"/>
      <c r="AA18" s="55">
        <f t="shared" si="0"/>
        <v>1</v>
      </c>
      <c r="AB18" s="56">
        <f t="shared" si="1"/>
        <v>0</v>
      </c>
      <c r="AC18" s="52"/>
    </row>
    <row r="19" spans="1:29" ht="23.1" customHeight="1">
      <c r="A19" s="32">
        <v>17</v>
      </c>
      <c r="B19" s="46"/>
      <c r="C19" s="47"/>
      <c r="D19" s="57" t="s">
        <v>33</v>
      </c>
      <c r="E19" s="35"/>
      <c r="F19" s="36"/>
      <c r="G19" s="59">
        <v>0.1</v>
      </c>
      <c r="H19" s="49">
        <v>1</v>
      </c>
      <c r="I19" s="58" t="s">
        <v>26</v>
      </c>
      <c r="J19" s="51"/>
      <c r="K19" s="51"/>
      <c r="L19" s="52"/>
      <c r="N19" s="53"/>
      <c r="O19" s="54"/>
      <c r="P19" s="53"/>
      <c r="Q19" s="54"/>
      <c r="R19" s="53"/>
      <c r="S19" s="54"/>
      <c r="T19" s="53"/>
      <c r="U19" s="54"/>
      <c r="V19" s="54"/>
      <c r="W19" s="54"/>
      <c r="X19" s="54"/>
      <c r="Y19" s="54"/>
      <c r="Z19" s="54"/>
      <c r="AA19" s="55">
        <f t="shared" si="0"/>
        <v>1</v>
      </c>
      <c r="AB19" s="56">
        <f t="shared" si="1"/>
        <v>0</v>
      </c>
      <c r="AC19" s="52"/>
    </row>
    <row r="20" spans="1:29" ht="23.1" customHeight="1">
      <c r="A20" s="32">
        <v>18</v>
      </c>
      <c r="B20" s="46"/>
      <c r="C20" s="47"/>
      <c r="D20" s="60" t="s">
        <v>34</v>
      </c>
      <c r="E20" s="35"/>
      <c r="F20" s="36"/>
      <c r="G20" s="35"/>
      <c r="H20" s="49"/>
      <c r="I20" s="50"/>
      <c r="J20" s="51"/>
      <c r="K20" s="51"/>
      <c r="L20" s="52"/>
      <c r="N20" s="53"/>
      <c r="O20" s="54"/>
      <c r="P20" s="53"/>
      <c r="Q20" s="54"/>
      <c r="R20" s="53"/>
      <c r="S20" s="54"/>
      <c r="T20" s="53"/>
      <c r="U20" s="54"/>
      <c r="V20" s="54"/>
      <c r="W20" s="54"/>
      <c r="X20" s="54"/>
      <c r="Y20" s="54"/>
      <c r="Z20" s="54"/>
      <c r="AA20" s="55">
        <f t="shared" si="0"/>
        <v>1</v>
      </c>
      <c r="AB20" s="56">
        <f t="shared" si="1"/>
        <v>0</v>
      </c>
      <c r="AC20" s="52"/>
    </row>
    <row r="21" spans="1:29" ht="23.1" customHeight="1">
      <c r="A21" s="32">
        <v>19</v>
      </c>
      <c r="B21" s="46"/>
      <c r="C21" s="47"/>
      <c r="D21" s="139"/>
      <c r="E21" s="35"/>
      <c r="F21" s="36"/>
      <c r="G21" s="35"/>
      <c r="H21" s="49"/>
      <c r="I21" s="50"/>
      <c r="J21" s="51"/>
      <c r="K21" s="51"/>
      <c r="L21" s="52"/>
      <c r="N21" s="53"/>
      <c r="O21" s="54"/>
      <c r="P21" s="53"/>
      <c r="Q21" s="54"/>
      <c r="R21" s="53"/>
      <c r="S21" s="54"/>
      <c r="T21" s="53"/>
      <c r="U21" s="54"/>
      <c r="V21" s="54"/>
      <c r="W21" s="54"/>
      <c r="X21" s="54"/>
      <c r="Y21" s="54"/>
      <c r="Z21" s="54"/>
      <c r="AA21" s="55">
        <f t="shared" si="0"/>
        <v>1</v>
      </c>
      <c r="AB21" s="56">
        <f t="shared" si="1"/>
        <v>0</v>
      </c>
      <c r="AC21" s="52"/>
    </row>
    <row r="22" spans="1:29" ht="23.1" customHeight="1">
      <c r="A22" s="32">
        <v>20</v>
      </c>
      <c r="B22" s="140"/>
      <c r="C22" s="141"/>
      <c r="D22" s="142"/>
      <c r="E22" s="143"/>
      <c r="F22" s="144"/>
      <c r="G22" s="143"/>
      <c r="H22" s="145"/>
      <c r="I22" s="146"/>
      <c r="J22" s="75"/>
      <c r="K22" s="75"/>
      <c r="L22" s="81"/>
      <c r="N22" s="77"/>
      <c r="O22" s="78"/>
      <c r="P22" s="77"/>
      <c r="Q22" s="78"/>
      <c r="R22" s="77"/>
      <c r="S22" s="78"/>
      <c r="T22" s="77"/>
      <c r="U22" s="78"/>
      <c r="V22" s="78"/>
      <c r="W22" s="78"/>
      <c r="X22" s="78"/>
      <c r="Y22" s="78"/>
      <c r="Z22" s="78"/>
      <c r="AA22" s="79">
        <f t="shared" si="0"/>
        <v>1</v>
      </c>
      <c r="AB22" s="80">
        <f t="shared" si="1"/>
        <v>0</v>
      </c>
      <c r="AC22" s="81"/>
    </row>
  </sheetData>
  <sheetProtection selectLockedCells="1" selectUnlockedCells="1"/>
  <mergeCells count="5">
    <mergeCell ref="N1:O1"/>
    <mergeCell ref="P1:Q1"/>
    <mergeCell ref="R1:S1"/>
    <mergeCell ref="T1:U1"/>
    <mergeCell ref="W1:Z1"/>
  </mergeCells>
  <phoneticPr fontId="8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 alignWithMargins="0">
    <oddFooter>&amp;R（No.&amp;P　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9D30A-EEAC-4C1B-865A-A670710C8B88}">
  <sheetPr>
    <tabColor indexed="42"/>
  </sheetPr>
  <dimension ref="A1:S22"/>
  <sheetViews>
    <sheetView showZeros="0" zoomScaleNormal="100" workbookViewId="0">
      <selection activeCell="D4" sqref="D4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19" ht="23.1" customHeight="1">
      <c r="E1" s="11"/>
      <c r="N1" s="9"/>
    </row>
    <row r="2" spans="1:19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19" ht="23.1" customHeight="1">
      <c r="A3" s="32">
        <v>1</v>
      </c>
      <c r="B3" s="33" t="s">
        <v>24</v>
      </c>
      <c r="C3" s="34"/>
      <c r="D3" s="57" t="s">
        <v>25</v>
      </c>
      <c r="E3" s="35"/>
      <c r="F3" s="36"/>
      <c r="G3" s="37"/>
      <c r="H3" s="38"/>
      <c r="I3" s="39"/>
      <c r="J3" s="40"/>
      <c r="K3" s="40"/>
      <c r="L3" s="41"/>
      <c r="N3" s="112"/>
    </row>
    <row r="4" spans="1:19" ht="23.1" customHeight="1">
      <c r="A4" s="32">
        <v>2</v>
      </c>
      <c r="B4" s="46" t="s">
        <v>35</v>
      </c>
      <c r="C4" s="47"/>
      <c r="D4" s="57" t="s">
        <v>36</v>
      </c>
      <c r="E4" s="35"/>
      <c r="F4" s="36"/>
      <c r="G4" s="35"/>
      <c r="H4" s="49">
        <v>1</v>
      </c>
      <c r="I4" s="58" t="s">
        <v>26</v>
      </c>
      <c r="J4" s="51">
        <f>IF(H4=1,0,#REF!)</f>
        <v>0</v>
      </c>
      <c r="K4" s="51"/>
      <c r="L4" s="52"/>
      <c r="N4" s="112"/>
    </row>
    <row r="5" spans="1:19" ht="23.1" customHeight="1">
      <c r="A5" s="32">
        <v>3</v>
      </c>
      <c r="B5" s="46" t="s">
        <v>37</v>
      </c>
      <c r="C5" s="47"/>
      <c r="D5" s="57" t="s">
        <v>38</v>
      </c>
      <c r="E5" s="35"/>
      <c r="F5" s="36"/>
      <c r="G5" s="35"/>
      <c r="H5" s="49">
        <v>1</v>
      </c>
      <c r="I5" s="58" t="s">
        <v>26</v>
      </c>
      <c r="J5" s="51">
        <f>IF(H5=1,0,#REF!)</f>
        <v>0</v>
      </c>
      <c r="K5" s="51"/>
      <c r="L5" s="52"/>
      <c r="N5" s="112"/>
    </row>
    <row r="6" spans="1:19" ht="23.1" customHeight="1">
      <c r="A6" s="32">
        <v>4</v>
      </c>
      <c r="B6" s="46" t="s">
        <v>39</v>
      </c>
      <c r="C6" s="47"/>
      <c r="D6" s="57" t="s">
        <v>40</v>
      </c>
      <c r="E6" s="35"/>
      <c r="F6" s="36"/>
      <c r="G6" s="35"/>
      <c r="H6" s="49">
        <v>1</v>
      </c>
      <c r="I6" s="58" t="s">
        <v>26</v>
      </c>
      <c r="J6" s="51">
        <f>IF(H6=1,0,#REF!)</f>
        <v>0</v>
      </c>
      <c r="K6" s="51"/>
      <c r="L6" s="52"/>
      <c r="N6" s="112"/>
    </row>
    <row r="7" spans="1:19" ht="23.1" customHeight="1">
      <c r="A7" s="32">
        <v>5</v>
      </c>
      <c r="B7" s="46" t="s">
        <v>41</v>
      </c>
      <c r="C7" s="47"/>
      <c r="D7" s="57" t="s">
        <v>42</v>
      </c>
      <c r="E7" s="35"/>
      <c r="F7" s="36"/>
      <c r="G7" s="35"/>
      <c r="H7" s="49">
        <v>1</v>
      </c>
      <c r="I7" s="58" t="s">
        <v>26</v>
      </c>
      <c r="J7" s="51">
        <f>IF(H7=1,0,#REF!)</f>
        <v>0</v>
      </c>
      <c r="K7" s="51"/>
      <c r="L7" s="52"/>
      <c r="N7" s="112"/>
    </row>
    <row r="8" spans="1:19" ht="23.1" customHeight="1">
      <c r="A8" s="32">
        <v>6</v>
      </c>
      <c r="B8" s="46" t="s">
        <v>43</v>
      </c>
      <c r="C8" s="47"/>
      <c r="D8" s="57" t="s">
        <v>44</v>
      </c>
      <c r="E8" s="35"/>
      <c r="F8" s="36"/>
      <c r="G8" s="35"/>
      <c r="H8" s="49">
        <v>1</v>
      </c>
      <c r="I8" s="58" t="s">
        <v>26</v>
      </c>
      <c r="J8" s="51">
        <f>IF(H8=1,0,#REF!)</f>
        <v>0</v>
      </c>
      <c r="K8" s="51"/>
      <c r="L8" s="52"/>
      <c r="N8" s="112"/>
    </row>
    <row r="9" spans="1:19" ht="23.1" customHeight="1">
      <c r="A9" s="32">
        <v>7</v>
      </c>
      <c r="B9" s="46" t="s">
        <v>45</v>
      </c>
      <c r="C9" s="47"/>
      <c r="D9" s="57" t="s">
        <v>46</v>
      </c>
      <c r="E9" s="35"/>
      <c r="F9" s="36"/>
      <c r="G9" s="35"/>
      <c r="H9" s="49">
        <v>1</v>
      </c>
      <c r="I9" s="58" t="s">
        <v>26</v>
      </c>
      <c r="J9" s="51">
        <f>IF(H9=1,0,#REF!)</f>
        <v>0</v>
      </c>
      <c r="K9" s="51"/>
      <c r="L9" s="52"/>
      <c r="N9" s="112"/>
    </row>
    <row r="10" spans="1:19" ht="23.1" customHeight="1">
      <c r="A10" s="32">
        <v>8</v>
      </c>
      <c r="B10" s="46" t="s">
        <v>47</v>
      </c>
      <c r="C10" s="47"/>
      <c r="D10" s="57" t="s">
        <v>48</v>
      </c>
      <c r="E10" s="35"/>
      <c r="F10" s="36"/>
      <c r="G10" s="35"/>
      <c r="H10" s="49">
        <v>1</v>
      </c>
      <c r="I10" s="58" t="s">
        <v>26</v>
      </c>
      <c r="J10" s="51">
        <f>IF(H10=1,0,#REF!)</f>
        <v>0</v>
      </c>
      <c r="K10" s="51"/>
      <c r="L10" s="52"/>
      <c r="N10" s="112"/>
    </row>
    <row r="11" spans="1:19" ht="23.1" customHeight="1">
      <c r="A11" s="32">
        <v>9</v>
      </c>
      <c r="B11" s="46" t="s">
        <v>49</v>
      </c>
      <c r="C11" s="47"/>
      <c r="D11" s="57" t="s">
        <v>50</v>
      </c>
      <c r="E11" s="35"/>
      <c r="F11" s="36"/>
      <c r="G11" s="35"/>
      <c r="H11" s="49">
        <v>1</v>
      </c>
      <c r="I11" s="58" t="s">
        <v>26</v>
      </c>
      <c r="J11" s="51">
        <f>IF(H11=1,0,#REF!)</f>
        <v>0</v>
      </c>
      <c r="K11" s="51"/>
      <c r="L11" s="52"/>
      <c r="N11" s="112"/>
    </row>
    <row r="12" spans="1:19" ht="23.1" customHeight="1">
      <c r="A12" s="32">
        <v>10</v>
      </c>
      <c r="B12" s="46" t="s">
        <v>51</v>
      </c>
      <c r="C12" s="47"/>
      <c r="D12" s="57" t="s">
        <v>52</v>
      </c>
      <c r="E12" s="35"/>
      <c r="F12" s="36"/>
      <c r="G12" s="35"/>
      <c r="H12" s="49">
        <v>1</v>
      </c>
      <c r="I12" s="58" t="s">
        <v>26</v>
      </c>
      <c r="J12" s="51">
        <f>IF(H12=1,0,#REF!)</f>
        <v>0</v>
      </c>
      <c r="K12" s="51"/>
      <c r="L12" s="52"/>
      <c r="N12" s="112"/>
    </row>
    <row r="13" spans="1:19" ht="23.1" customHeight="1">
      <c r="A13" s="32">
        <v>11</v>
      </c>
      <c r="B13" s="46" t="s">
        <v>53</v>
      </c>
      <c r="C13" s="47"/>
      <c r="D13" s="57" t="s">
        <v>54</v>
      </c>
      <c r="E13" s="35"/>
      <c r="F13" s="36"/>
      <c r="G13" s="35"/>
      <c r="H13" s="49">
        <v>1</v>
      </c>
      <c r="I13" s="58" t="s">
        <v>26</v>
      </c>
      <c r="J13" s="51">
        <f>IF(H13=1,0,#REF!)</f>
        <v>0</v>
      </c>
      <c r="K13" s="51"/>
      <c r="L13" s="52"/>
      <c r="N13" s="112"/>
    </row>
    <row r="14" spans="1:19" ht="23.1" customHeight="1">
      <c r="A14" s="32">
        <v>12</v>
      </c>
      <c r="B14" s="46" t="s">
        <v>55</v>
      </c>
      <c r="C14" s="47"/>
      <c r="D14" s="57" t="s">
        <v>56</v>
      </c>
      <c r="E14" s="35"/>
      <c r="F14" s="36"/>
      <c r="G14" s="35"/>
      <c r="H14" s="49">
        <v>1</v>
      </c>
      <c r="I14" s="58" t="s">
        <v>26</v>
      </c>
      <c r="J14" s="51">
        <f>IF(H14=1,0,#REF!)</f>
        <v>0</v>
      </c>
      <c r="K14" s="51"/>
      <c r="L14" s="52" t="s">
        <v>317</v>
      </c>
      <c r="N14" s="112"/>
    </row>
    <row r="15" spans="1:19" ht="23.1" customHeight="1">
      <c r="A15" s="32">
        <v>13</v>
      </c>
      <c r="B15" s="46" t="s">
        <v>57</v>
      </c>
      <c r="C15" s="47"/>
      <c r="D15" s="57" t="s">
        <v>58</v>
      </c>
      <c r="E15" s="35"/>
      <c r="F15" s="36"/>
      <c r="G15" s="35"/>
      <c r="H15" s="49">
        <v>1</v>
      </c>
      <c r="I15" s="58" t="s">
        <v>26</v>
      </c>
      <c r="J15" s="51">
        <f>IF(H15=1,0,#REF!)</f>
        <v>0</v>
      </c>
      <c r="K15" s="51"/>
      <c r="L15" s="52" t="s">
        <v>317</v>
      </c>
      <c r="N15" s="112"/>
    </row>
    <row r="16" spans="1:19" ht="23.1" customHeight="1">
      <c r="A16" s="32">
        <v>14</v>
      </c>
      <c r="B16" s="46" t="s">
        <v>59</v>
      </c>
      <c r="C16" s="47"/>
      <c r="D16" s="57" t="s">
        <v>60</v>
      </c>
      <c r="E16" s="35"/>
      <c r="F16" s="36"/>
      <c r="G16" s="35"/>
      <c r="H16" s="49">
        <v>1</v>
      </c>
      <c r="I16" s="58" t="s">
        <v>26</v>
      </c>
      <c r="J16" s="51">
        <f>IF(H16=1,0,#REF!)</f>
        <v>0</v>
      </c>
      <c r="K16" s="51"/>
      <c r="L16" s="52"/>
      <c r="N16" s="112"/>
    </row>
    <row r="17" spans="1:14" ht="23.1" customHeight="1">
      <c r="A17" s="32">
        <v>15</v>
      </c>
      <c r="B17" s="46" t="s">
        <v>61</v>
      </c>
      <c r="C17" s="47"/>
      <c r="D17" s="57" t="s">
        <v>62</v>
      </c>
      <c r="E17" s="35"/>
      <c r="F17" s="36"/>
      <c r="G17" s="35"/>
      <c r="H17" s="49">
        <v>1</v>
      </c>
      <c r="I17" s="58" t="s">
        <v>26</v>
      </c>
      <c r="J17" s="51"/>
      <c r="K17" s="51"/>
      <c r="L17" s="52"/>
      <c r="N17" s="112"/>
    </row>
    <row r="18" spans="1:14" ht="23.1" customHeight="1">
      <c r="A18" s="32">
        <v>16</v>
      </c>
      <c r="B18" s="46" t="s">
        <v>63</v>
      </c>
      <c r="C18" s="47"/>
      <c r="D18" s="57" t="s">
        <v>64</v>
      </c>
      <c r="E18" s="35"/>
      <c r="F18" s="36"/>
      <c r="G18" s="35"/>
      <c r="H18" s="49">
        <v>1</v>
      </c>
      <c r="I18" s="58" t="s">
        <v>26</v>
      </c>
      <c r="J18" s="51"/>
      <c r="K18" s="51"/>
      <c r="L18" s="52" t="s">
        <v>317</v>
      </c>
      <c r="N18" s="112"/>
    </row>
    <row r="19" spans="1:14" ht="23.1" customHeight="1">
      <c r="A19" s="32">
        <v>17</v>
      </c>
      <c r="B19" s="46" t="s">
        <v>65</v>
      </c>
      <c r="C19" s="47"/>
      <c r="D19" s="57" t="s">
        <v>66</v>
      </c>
      <c r="E19" s="35"/>
      <c r="F19" s="36"/>
      <c r="G19" s="35"/>
      <c r="H19" s="49">
        <v>1</v>
      </c>
      <c r="I19" s="58" t="s">
        <v>26</v>
      </c>
      <c r="J19" s="51">
        <f>IF(H19=1,0,#REF!)</f>
        <v>0</v>
      </c>
      <c r="K19" s="51"/>
      <c r="L19" s="52" t="s">
        <v>317</v>
      </c>
      <c r="N19" s="112"/>
    </row>
    <row r="20" spans="1:14" ht="23.1" customHeight="1">
      <c r="A20" s="32">
        <v>18</v>
      </c>
      <c r="B20" s="46">
        <v>17</v>
      </c>
      <c r="C20" s="47"/>
      <c r="D20" s="57" t="s">
        <v>297</v>
      </c>
      <c r="E20" s="35"/>
      <c r="F20" s="36"/>
      <c r="G20" s="35"/>
      <c r="H20" s="49">
        <v>1</v>
      </c>
      <c r="I20" s="58" t="s">
        <v>309</v>
      </c>
      <c r="J20" s="51"/>
      <c r="K20" s="51"/>
      <c r="L20" s="52"/>
      <c r="N20" s="112"/>
    </row>
    <row r="21" spans="1:14" ht="23.1" customHeight="1">
      <c r="A21" s="32">
        <v>19</v>
      </c>
      <c r="B21" s="61"/>
      <c r="C21" s="62"/>
      <c r="D21" s="82" t="s">
        <v>67</v>
      </c>
      <c r="E21" s="63"/>
      <c r="F21" s="64"/>
      <c r="G21" s="63"/>
      <c r="H21" s="65"/>
      <c r="I21" s="66"/>
      <c r="J21" s="51"/>
      <c r="K21" s="51"/>
      <c r="L21" s="67"/>
      <c r="N21" s="112"/>
    </row>
    <row r="22" spans="1:14" ht="23.1" customHeight="1">
      <c r="A22" s="32">
        <v>20</v>
      </c>
      <c r="B22" s="68"/>
      <c r="C22" s="69"/>
      <c r="D22" s="193"/>
      <c r="E22" s="71"/>
      <c r="F22" s="72"/>
      <c r="G22" s="71"/>
      <c r="H22" s="73"/>
      <c r="I22" s="74"/>
      <c r="J22" s="75"/>
      <c r="K22" s="75"/>
      <c r="L22" s="76"/>
      <c r="N22" s="112"/>
    </row>
  </sheetData>
  <sheetProtection selectLockedCells="1" selectUnlockedCells="1"/>
  <phoneticPr fontId="8"/>
  <printOptions horizontalCentered="1" verticalCentered="1"/>
  <pageMargins left="0.70866141732283472" right="0.70866141732283472" top="0.74803149606299213" bottom="0.74803149606299213" header="0.31496062992125984" footer="0.31496062992125984"/>
  <pageSetup paperSize="9" firstPageNumber="2" orientation="landscape" useFirstPageNumber="1" horizontalDpi="300" verticalDpi="300" r:id="rId1"/>
  <headerFooter alignWithMargins="0">
    <oddFooter>&amp;R（No.&amp;P　）</oddFooter>
  </headerFooter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EB2F4-6FA4-4597-BEB8-001020994E8F}">
  <sheetPr>
    <tabColor indexed="42"/>
  </sheetPr>
  <dimension ref="A1:IF22"/>
  <sheetViews>
    <sheetView showZeros="0" zoomScaleNormal="100" workbookViewId="0">
      <selection activeCell="D3" sqref="D3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240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</row>
    <row r="2" spans="1:240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240" ht="23.1" customHeight="1">
      <c r="A3" s="32">
        <v>1</v>
      </c>
      <c r="B3" s="83" t="s">
        <v>35</v>
      </c>
      <c r="C3" s="84"/>
      <c r="D3" s="85" t="s">
        <v>36</v>
      </c>
      <c r="E3" s="35"/>
      <c r="F3" s="36"/>
      <c r="G3" s="37"/>
      <c r="H3" s="38"/>
      <c r="I3" s="39"/>
      <c r="J3" s="40"/>
      <c r="K3" s="40"/>
      <c r="L3" s="41"/>
      <c r="N3" s="112"/>
    </row>
    <row r="4" spans="1:240" ht="23.1" customHeight="1">
      <c r="A4" s="32">
        <v>2</v>
      </c>
      <c r="B4" s="46"/>
      <c r="C4" s="47"/>
      <c r="D4" s="48"/>
      <c r="E4" s="35"/>
      <c r="F4" s="36"/>
      <c r="G4" s="37"/>
      <c r="H4" s="49"/>
      <c r="I4" s="50"/>
      <c r="J4" s="51"/>
      <c r="K4" s="51"/>
      <c r="L4" s="52"/>
      <c r="N4" s="112"/>
    </row>
    <row r="5" spans="1:240" ht="23.1" customHeight="1">
      <c r="A5" s="32">
        <v>3</v>
      </c>
      <c r="B5" s="46"/>
      <c r="C5" s="47"/>
      <c r="D5" s="48" t="s">
        <v>68</v>
      </c>
      <c r="E5" s="35"/>
      <c r="F5" s="36"/>
      <c r="G5" s="35"/>
      <c r="H5" s="49"/>
      <c r="I5" s="50"/>
      <c r="J5" s="51"/>
      <c r="K5" s="51"/>
      <c r="L5" s="52"/>
      <c r="N5" s="112"/>
    </row>
    <row r="6" spans="1:240" ht="23.1" customHeight="1">
      <c r="A6" s="32">
        <v>4</v>
      </c>
      <c r="B6" s="46"/>
      <c r="C6" s="47"/>
      <c r="D6" s="57" t="s">
        <v>293</v>
      </c>
      <c r="E6" s="35"/>
      <c r="F6" s="36"/>
      <c r="G6" s="35" t="s">
        <v>294</v>
      </c>
      <c r="H6" s="49">
        <v>17</v>
      </c>
      <c r="I6" s="58" t="s">
        <v>295</v>
      </c>
      <c r="J6" s="51"/>
      <c r="K6" s="51"/>
      <c r="L6" s="52"/>
      <c r="N6" s="112"/>
    </row>
    <row r="7" spans="1:240" ht="23.1" customHeight="1">
      <c r="A7" s="32">
        <v>5</v>
      </c>
      <c r="B7" s="46"/>
      <c r="C7" s="47"/>
      <c r="D7" s="109" t="s">
        <v>290</v>
      </c>
      <c r="E7" s="35"/>
      <c r="F7" s="36"/>
      <c r="G7" s="35"/>
      <c r="H7" s="49">
        <v>57.1</v>
      </c>
      <c r="I7" s="58" t="s">
        <v>70</v>
      </c>
      <c r="J7" s="51"/>
      <c r="K7" s="51"/>
      <c r="L7" s="52"/>
      <c r="N7" s="112"/>
    </row>
    <row r="8" spans="1:240" ht="23.1" customHeight="1">
      <c r="A8" s="32">
        <v>6</v>
      </c>
      <c r="B8" s="46"/>
      <c r="C8" s="47"/>
      <c r="D8" s="57" t="s">
        <v>71</v>
      </c>
      <c r="E8" s="35"/>
      <c r="F8" s="36"/>
      <c r="G8" s="86" t="s">
        <v>72</v>
      </c>
      <c r="H8" s="49">
        <v>89.4</v>
      </c>
      <c r="I8" s="58" t="s">
        <v>73</v>
      </c>
      <c r="J8" s="51"/>
      <c r="K8" s="51"/>
      <c r="L8" s="52"/>
      <c r="N8" s="112"/>
    </row>
    <row r="9" spans="1:240" ht="23.1" customHeight="1">
      <c r="A9" s="32">
        <v>9</v>
      </c>
      <c r="B9" s="46"/>
      <c r="C9" s="47"/>
      <c r="D9" s="57" t="s">
        <v>74</v>
      </c>
      <c r="E9" s="35"/>
      <c r="F9" s="36"/>
      <c r="G9" s="86" t="s">
        <v>75</v>
      </c>
      <c r="H9" s="49">
        <v>57.1</v>
      </c>
      <c r="I9" s="58" t="s">
        <v>76</v>
      </c>
      <c r="J9" s="51"/>
      <c r="K9" s="51"/>
      <c r="L9" s="52"/>
      <c r="N9" s="112"/>
    </row>
    <row r="10" spans="1:240" ht="23.1" customHeight="1">
      <c r="A10" s="32">
        <v>7</v>
      </c>
      <c r="B10" s="46"/>
      <c r="C10" s="47"/>
      <c r="D10" s="57" t="s">
        <v>77</v>
      </c>
      <c r="E10" s="35"/>
      <c r="F10" s="36"/>
      <c r="G10" s="86" t="s">
        <v>78</v>
      </c>
      <c r="H10" s="49">
        <v>29.8</v>
      </c>
      <c r="I10" s="58" t="s">
        <v>79</v>
      </c>
      <c r="J10" s="51"/>
      <c r="K10" s="51"/>
      <c r="L10" s="52"/>
      <c r="N10" s="112"/>
    </row>
    <row r="11" spans="1:240" ht="23.1" customHeight="1">
      <c r="A11" s="32">
        <v>8</v>
      </c>
      <c r="B11" s="46"/>
      <c r="C11" s="47"/>
      <c r="D11" s="57" t="s">
        <v>77</v>
      </c>
      <c r="E11" s="35"/>
      <c r="F11" s="36"/>
      <c r="G11" s="86" t="s">
        <v>80</v>
      </c>
      <c r="H11" s="49">
        <v>89.4</v>
      </c>
      <c r="I11" s="58" t="s">
        <v>73</v>
      </c>
      <c r="J11" s="51"/>
      <c r="K11" s="51"/>
      <c r="L11" s="52"/>
      <c r="N11" s="112"/>
    </row>
    <row r="12" spans="1:240" ht="23.1" customHeight="1">
      <c r="A12" s="32">
        <v>10</v>
      </c>
      <c r="B12" s="46"/>
      <c r="C12" s="47"/>
      <c r="D12" s="57" t="s">
        <v>81</v>
      </c>
      <c r="E12" s="35"/>
      <c r="F12" s="36"/>
      <c r="G12" s="35"/>
      <c r="H12" s="49">
        <v>57.1</v>
      </c>
      <c r="I12" s="58" t="s">
        <v>70</v>
      </c>
      <c r="J12" s="51"/>
      <c r="K12" s="51"/>
      <c r="L12" s="52"/>
      <c r="N12" s="112"/>
    </row>
    <row r="13" spans="1:240" ht="23.1" customHeight="1">
      <c r="A13" s="32">
        <v>11</v>
      </c>
      <c r="B13" s="46"/>
      <c r="C13" s="47"/>
      <c r="D13" s="48" t="s">
        <v>82</v>
      </c>
      <c r="E13" s="35"/>
      <c r="F13" s="36"/>
      <c r="G13" s="35"/>
      <c r="H13" s="49"/>
      <c r="I13" s="50"/>
      <c r="J13" s="51"/>
      <c r="K13" s="51"/>
      <c r="L13" s="52"/>
      <c r="N13" s="112"/>
    </row>
    <row r="14" spans="1:240" ht="23.1" customHeight="1">
      <c r="A14" s="32">
        <v>12</v>
      </c>
      <c r="B14" s="46"/>
      <c r="C14" s="47"/>
      <c r="D14" s="57"/>
      <c r="E14" s="35"/>
      <c r="F14" s="36"/>
      <c r="G14" s="86"/>
      <c r="H14" s="49"/>
      <c r="I14" s="58"/>
      <c r="J14" s="51"/>
      <c r="K14" s="51"/>
      <c r="L14" s="52"/>
      <c r="N14" s="112"/>
    </row>
    <row r="15" spans="1:240" ht="23.1" customHeight="1">
      <c r="A15" s="32">
        <v>13</v>
      </c>
      <c r="B15" s="46"/>
      <c r="C15" s="47"/>
      <c r="D15" s="57" t="s">
        <v>83</v>
      </c>
      <c r="E15" s="35"/>
      <c r="F15" s="36"/>
      <c r="G15" s="86" t="s">
        <v>84</v>
      </c>
      <c r="H15" s="49">
        <v>58.2</v>
      </c>
      <c r="I15" s="50" t="s">
        <v>85</v>
      </c>
      <c r="J15" s="51"/>
      <c r="K15" s="51"/>
      <c r="L15" s="52"/>
      <c r="N15" s="112"/>
    </row>
    <row r="16" spans="1:240" ht="23.1" customHeight="1">
      <c r="A16" s="32">
        <v>14</v>
      </c>
      <c r="B16" s="46"/>
      <c r="C16" s="47"/>
      <c r="D16" s="57" t="s">
        <v>81</v>
      </c>
      <c r="E16" s="35"/>
      <c r="F16" s="36"/>
      <c r="G16" s="86" t="s">
        <v>84</v>
      </c>
      <c r="H16" s="49">
        <v>58.2</v>
      </c>
      <c r="I16" s="50" t="s">
        <v>85</v>
      </c>
      <c r="J16" s="51"/>
      <c r="K16" s="51"/>
      <c r="L16" s="52"/>
      <c r="N16" s="112"/>
    </row>
    <row r="17" spans="1:14" ht="23.1" customHeight="1">
      <c r="A17" s="32">
        <v>15</v>
      </c>
      <c r="B17" s="46"/>
      <c r="C17" s="47"/>
      <c r="D17" s="48"/>
      <c r="E17" s="35"/>
      <c r="F17" s="36"/>
      <c r="G17" s="35"/>
      <c r="H17" s="49"/>
      <c r="I17" s="50"/>
      <c r="J17" s="51"/>
      <c r="K17" s="51"/>
      <c r="L17" s="52"/>
      <c r="N17" s="112"/>
    </row>
    <row r="18" spans="1:14" ht="23.1" customHeight="1">
      <c r="A18" s="32">
        <v>16</v>
      </c>
      <c r="B18" s="46"/>
      <c r="C18" s="47"/>
      <c r="D18" s="48"/>
      <c r="E18" s="35"/>
      <c r="F18" s="36"/>
      <c r="G18" s="35"/>
      <c r="H18" s="49"/>
      <c r="I18" s="50"/>
      <c r="J18" s="51"/>
      <c r="K18" s="51"/>
      <c r="L18" s="52"/>
      <c r="N18" s="112"/>
    </row>
    <row r="19" spans="1:14" ht="23.1" customHeight="1">
      <c r="A19" s="32">
        <v>17</v>
      </c>
      <c r="B19" s="46"/>
      <c r="C19" s="47"/>
      <c r="D19" s="48"/>
      <c r="E19" s="35"/>
      <c r="F19" s="36"/>
      <c r="G19" s="35"/>
      <c r="H19" s="49"/>
      <c r="I19" s="50"/>
      <c r="J19" s="51"/>
      <c r="K19" s="51"/>
      <c r="L19" s="52"/>
      <c r="N19" s="112"/>
    </row>
    <row r="20" spans="1:14" ht="23.1" customHeight="1">
      <c r="A20" s="32">
        <v>18</v>
      </c>
      <c r="B20" s="46"/>
      <c r="C20" s="47"/>
      <c r="D20" s="48"/>
      <c r="E20" s="35"/>
      <c r="F20" s="36"/>
      <c r="G20" s="35"/>
      <c r="H20" s="49"/>
      <c r="I20" s="50"/>
      <c r="J20" s="51"/>
      <c r="K20" s="51"/>
      <c r="L20" s="52"/>
      <c r="N20" s="112"/>
    </row>
    <row r="21" spans="1:14" ht="23.1" customHeight="1">
      <c r="A21" s="32">
        <v>19</v>
      </c>
      <c r="B21" s="61"/>
      <c r="C21" s="62"/>
      <c r="D21" s="82" t="s">
        <v>67</v>
      </c>
      <c r="E21" s="63"/>
      <c r="F21" s="64"/>
      <c r="G21" s="63"/>
      <c r="H21" s="65"/>
      <c r="I21" s="66"/>
      <c r="J21" s="51"/>
      <c r="K21" s="51"/>
      <c r="L21" s="67"/>
      <c r="N21" s="112"/>
    </row>
    <row r="22" spans="1:14" ht="23.1" customHeight="1">
      <c r="A22" s="32">
        <v>20</v>
      </c>
      <c r="B22" s="68"/>
      <c r="C22" s="69"/>
      <c r="D22" s="70"/>
      <c r="E22" s="71"/>
      <c r="F22" s="72"/>
      <c r="G22" s="71"/>
      <c r="H22" s="73"/>
      <c r="I22" s="74"/>
      <c r="J22" s="75"/>
      <c r="K22" s="75"/>
      <c r="L22" s="76"/>
      <c r="N22" s="112"/>
    </row>
  </sheetData>
  <sheetProtection selectLockedCells="1" selectUnlockedCells="1"/>
  <phoneticPr fontId="8"/>
  <printOptions horizontalCentered="1" verticalCentered="1"/>
  <pageMargins left="0.78740157480314965" right="0.39370078740157483" top="0.78740157480314965" bottom="0.59055118110236227" header="0.51181102362204722" footer="0.39370078740157483"/>
  <pageSetup paperSize="9" firstPageNumber="3" orientation="landscape" horizontalDpi="300" verticalDpi="300" r:id="rId1"/>
  <headerFooter alignWithMargins="0">
    <oddFooter>&amp;R（No.&amp;P　）</oddFooter>
  </headerFooter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277BF-7BCC-4CA4-A5AD-D4B0D044FD55}">
  <sheetPr>
    <tabColor indexed="42"/>
  </sheetPr>
  <dimension ref="A1:IF22"/>
  <sheetViews>
    <sheetView showZeros="0" zoomScaleNormal="100" workbookViewId="0">
      <selection activeCell="D4" sqref="D4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240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</row>
    <row r="2" spans="1:240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240" ht="23.1" customHeight="1">
      <c r="A3" s="32">
        <v>1</v>
      </c>
      <c r="B3" s="83" t="s">
        <v>37</v>
      </c>
      <c r="C3" s="84"/>
      <c r="D3" s="85" t="s">
        <v>38</v>
      </c>
      <c r="E3" s="35"/>
      <c r="F3" s="36"/>
      <c r="G3" s="37"/>
      <c r="H3" s="38"/>
      <c r="I3" s="39"/>
      <c r="J3" s="40"/>
      <c r="K3" s="40"/>
      <c r="L3" s="41"/>
      <c r="N3" s="112"/>
    </row>
    <row r="4" spans="1:240" ht="23.1" customHeight="1">
      <c r="A4" s="32">
        <v>2</v>
      </c>
      <c r="B4" s="46"/>
      <c r="C4" s="47"/>
      <c r="D4" s="48"/>
      <c r="E4" s="35"/>
      <c r="F4" s="36"/>
      <c r="G4" s="37"/>
      <c r="H4" s="49"/>
      <c r="I4" s="50"/>
      <c r="J4" s="51"/>
      <c r="K4" s="51"/>
      <c r="L4" s="52"/>
      <c r="N4" s="112"/>
    </row>
    <row r="5" spans="1:240" ht="23.1" customHeight="1">
      <c r="A5" s="32">
        <v>3</v>
      </c>
      <c r="B5" s="46"/>
      <c r="C5" s="47"/>
      <c r="D5" s="48" t="s">
        <v>68</v>
      </c>
      <c r="E5" s="35"/>
      <c r="F5" s="36"/>
      <c r="G5" s="35"/>
      <c r="H5" s="49"/>
      <c r="I5" s="50"/>
      <c r="J5" s="51"/>
      <c r="K5" s="51"/>
      <c r="L5" s="52"/>
      <c r="N5" s="112"/>
    </row>
    <row r="6" spans="1:240" ht="23.1" customHeight="1">
      <c r="A6" s="32">
        <v>4</v>
      </c>
      <c r="B6" s="46"/>
      <c r="C6" s="47"/>
      <c r="D6" s="57" t="s">
        <v>86</v>
      </c>
      <c r="E6" s="35"/>
      <c r="F6" s="36"/>
      <c r="G6" s="86" t="s">
        <v>87</v>
      </c>
      <c r="H6" s="49">
        <v>88.7</v>
      </c>
      <c r="I6" s="50" t="s">
        <v>88</v>
      </c>
      <c r="J6" s="51"/>
      <c r="K6" s="51"/>
      <c r="L6" s="52"/>
      <c r="N6" s="112"/>
    </row>
    <row r="7" spans="1:240" ht="23.1" customHeight="1">
      <c r="A7" s="32">
        <v>5</v>
      </c>
      <c r="B7" s="46"/>
      <c r="C7" s="47"/>
      <c r="D7" s="57" t="s">
        <v>89</v>
      </c>
      <c r="E7" s="35"/>
      <c r="F7" s="36"/>
      <c r="G7" s="35" t="s">
        <v>90</v>
      </c>
      <c r="H7" s="49">
        <v>75.2</v>
      </c>
      <c r="I7" s="50" t="s">
        <v>88</v>
      </c>
      <c r="J7" s="51"/>
      <c r="K7" s="51"/>
      <c r="L7" s="52"/>
      <c r="N7" s="112"/>
    </row>
    <row r="8" spans="1:240" ht="23.1" customHeight="1">
      <c r="A8" s="32">
        <v>6</v>
      </c>
      <c r="B8" s="46"/>
      <c r="C8" s="47"/>
      <c r="D8" s="57" t="s">
        <v>91</v>
      </c>
      <c r="E8" s="35"/>
      <c r="F8" s="36"/>
      <c r="G8" s="86" t="s">
        <v>92</v>
      </c>
      <c r="H8" s="49">
        <v>13.4</v>
      </c>
      <c r="I8" s="50" t="s">
        <v>88</v>
      </c>
      <c r="J8" s="51"/>
      <c r="K8" s="51"/>
      <c r="L8" s="52"/>
      <c r="N8" s="112"/>
    </row>
    <row r="9" spans="1:240" ht="23.1" customHeight="1">
      <c r="A9" s="32">
        <v>7</v>
      </c>
      <c r="B9" s="46"/>
      <c r="C9" s="47"/>
      <c r="D9" s="57" t="s">
        <v>93</v>
      </c>
      <c r="E9" s="35"/>
      <c r="F9" s="36"/>
      <c r="G9" s="86" t="s">
        <v>94</v>
      </c>
      <c r="H9" s="49">
        <v>17.8</v>
      </c>
      <c r="I9" s="50" t="s">
        <v>85</v>
      </c>
      <c r="J9" s="51"/>
      <c r="K9" s="51"/>
      <c r="L9" s="52"/>
      <c r="N9" s="112"/>
    </row>
    <row r="10" spans="1:240" ht="23.1" customHeight="1">
      <c r="A10" s="32">
        <v>8</v>
      </c>
      <c r="B10" s="46"/>
      <c r="C10" s="47"/>
      <c r="D10" s="57" t="s">
        <v>95</v>
      </c>
      <c r="E10" s="35"/>
      <c r="F10" s="36"/>
      <c r="G10" s="86" t="s">
        <v>96</v>
      </c>
      <c r="H10" s="49">
        <v>1.8</v>
      </c>
      <c r="I10" s="50" t="s">
        <v>88</v>
      </c>
      <c r="J10" s="51"/>
      <c r="K10" s="51"/>
      <c r="L10" s="52"/>
      <c r="N10" s="112"/>
    </row>
    <row r="11" spans="1:240" ht="23.1" customHeight="1">
      <c r="A11" s="32">
        <v>9</v>
      </c>
      <c r="B11" s="46"/>
      <c r="C11" s="47"/>
      <c r="D11" s="57" t="s">
        <v>97</v>
      </c>
      <c r="E11" s="35"/>
      <c r="F11" s="36"/>
      <c r="G11" s="35"/>
      <c r="H11" s="49">
        <v>1</v>
      </c>
      <c r="I11" s="58" t="s">
        <v>26</v>
      </c>
      <c r="J11" s="51"/>
      <c r="K11" s="51"/>
      <c r="L11" s="52"/>
      <c r="N11" s="112"/>
    </row>
    <row r="12" spans="1:240" ht="23.1" customHeight="1">
      <c r="A12" s="32">
        <v>10</v>
      </c>
      <c r="B12" s="46"/>
      <c r="C12" s="47"/>
      <c r="D12" s="48"/>
      <c r="E12" s="35"/>
      <c r="F12" s="36"/>
      <c r="G12" s="35"/>
      <c r="H12" s="49"/>
      <c r="I12" s="50"/>
      <c r="J12" s="51"/>
      <c r="K12" s="51"/>
      <c r="L12" s="52"/>
      <c r="N12" s="112"/>
    </row>
    <row r="13" spans="1:240" ht="23.1" customHeight="1">
      <c r="A13" s="32">
        <v>11</v>
      </c>
      <c r="B13" s="46"/>
      <c r="C13" s="47"/>
      <c r="D13" s="48"/>
      <c r="E13" s="35"/>
      <c r="F13" s="36"/>
      <c r="G13" s="35"/>
      <c r="H13" s="49"/>
      <c r="I13" s="50"/>
      <c r="J13" s="51"/>
      <c r="K13" s="51"/>
      <c r="L13" s="52"/>
      <c r="N13" s="112"/>
    </row>
    <row r="14" spans="1:240" ht="23.1" customHeight="1">
      <c r="A14" s="32">
        <v>12</v>
      </c>
      <c r="B14" s="46"/>
      <c r="C14" s="47"/>
      <c r="D14" s="48"/>
      <c r="E14" s="35"/>
      <c r="F14" s="36"/>
      <c r="G14" s="35"/>
      <c r="H14" s="49"/>
      <c r="I14" s="50"/>
      <c r="J14" s="51"/>
      <c r="K14" s="51"/>
      <c r="L14" s="52"/>
      <c r="N14" s="112"/>
    </row>
    <row r="15" spans="1:240" ht="23.1" customHeight="1">
      <c r="A15" s="32">
        <v>13</v>
      </c>
      <c r="B15" s="46"/>
      <c r="C15" s="47"/>
      <c r="D15" s="48"/>
      <c r="E15" s="35"/>
      <c r="F15" s="36"/>
      <c r="G15" s="35"/>
      <c r="H15" s="49"/>
      <c r="I15" s="50"/>
      <c r="J15" s="51"/>
      <c r="K15" s="51"/>
      <c r="L15" s="52"/>
      <c r="N15" s="112"/>
    </row>
    <row r="16" spans="1:240" ht="23.1" customHeight="1">
      <c r="A16" s="32">
        <v>14</v>
      </c>
      <c r="B16" s="46"/>
      <c r="C16" s="47"/>
      <c r="D16" s="48"/>
      <c r="E16" s="35"/>
      <c r="F16" s="36"/>
      <c r="G16" s="35"/>
      <c r="H16" s="49"/>
      <c r="I16" s="50"/>
      <c r="J16" s="51"/>
      <c r="K16" s="51"/>
      <c r="L16" s="52"/>
      <c r="N16" s="112"/>
    </row>
    <row r="17" spans="1:14" ht="23.1" customHeight="1">
      <c r="A17" s="32">
        <v>15</v>
      </c>
      <c r="B17" s="46"/>
      <c r="C17" s="47"/>
      <c r="D17" s="48"/>
      <c r="E17" s="35"/>
      <c r="F17" s="36"/>
      <c r="G17" s="35"/>
      <c r="H17" s="49"/>
      <c r="I17" s="50"/>
      <c r="J17" s="51"/>
      <c r="K17" s="51"/>
      <c r="L17" s="52"/>
      <c r="N17" s="112"/>
    </row>
    <row r="18" spans="1:14" ht="23.1" customHeight="1">
      <c r="A18" s="32">
        <v>16</v>
      </c>
      <c r="B18" s="46"/>
      <c r="C18" s="47"/>
      <c r="D18" s="48"/>
      <c r="E18" s="35"/>
      <c r="F18" s="36"/>
      <c r="G18" s="35"/>
      <c r="H18" s="49"/>
      <c r="I18" s="50"/>
      <c r="J18" s="51"/>
      <c r="K18" s="51"/>
      <c r="L18" s="52"/>
      <c r="N18" s="112"/>
    </row>
    <row r="19" spans="1:14" ht="23.1" customHeight="1">
      <c r="A19" s="32">
        <v>17</v>
      </c>
      <c r="B19" s="46"/>
      <c r="C19" s="47"/>
      <c r="D19" s="48"/>
      <c r="E19" s="35"/>
      <c r="F19" s="36"/>
      <c r="G19" s="35"/>
      <c r="H19" s="49"/>
      <c r="I19" s="50"/>
      <c r="J19" s="51"/>
      <c r="K19" s="51"/>
      <c r="L19" s="52"/>
      <c r="N19" s="112"/>
    </row>
    <row r="20" spans="1:14" ht="23.1" customHeight="1">
      <c r="A20" s="32">
        <v>18</v>
      </c>
      <c r="B20" s="46"/>
      <c r="C20" s="47"/>
      <c r="D20" s="48"/>
      <c r="E20" s="35"/>
      <c r="F20" s="36"/>
      <c r="G20" s="35"/>
      <c r="H20" s="49"/>
      <c r="I20" s="50"/>
      <c r="J20" s="51"/>
      <c r="K20" s="51"/>
      <c r="L20" s="52"/>
      <c r="N20" s="112"/>
    </row>
    <row r="21" spans="1:14" ht="23.1" customHeight="1">
      <c r="A21" s="32">
        <v>19</v>
      </c>
      <c r="B21" s="61"/>
      <c r="C21" s="62"/>
      <c r="D21" s="82" t="s">
        <v>67</v>
      </c>
      <c r="E21" s="63"/>
      <c r="F21" s="64"/>
      <c r="G21" s="63"/>
      <c r="H21" s="65"/>
      <c r="I21" s="66"/>
      <c r="J21" s="51"/>
      <c r="K21" s="51"/>
      <c r="L21" s="67"/>
      <c r="N21" s="112"/>
    </row>
    <row r="22" spans="1:14" ht="23.1" customHeight="1">
      <c r="A22" s="32">
        <v>20</v>
      </c>
      <c r="B22" s="68"/>
      <c r="C22" s="69"/>
      <c r="D22" s="70"/>
      <c r="E22" s="71"/>
      <c r="F22" s="72"/>
      <c r="G22" s="71"/>
      <c r="H22" s="73"/>
      <c r="I22" s="74"/>
      <c r="J22" s="75"/>
      <c r="K22" s="75"/>
      <c r="L22" s="76"/>
      <c r="N22" s="112"/>
    </row>
  </sheetData>
  <sheetProtection selectLockedCells="1" selectUnlockedCells="1"/>
  <phoneticPr fontId="8"/>
  <printOptions horizontalCentered="1" verticalCentered="1"/>
  <pageMargins left="0.78740157480314965" right="0.39370078740157483" top="0.78740157480314965" bottom="0.59055118110236227" header="0.51181102362204722" footer="0.39370078740157483"/>
  <pageSetup paperSize="9" firstPageNumber="3" orientation="landscape" horizontalDpi="300" verticalDpi="300" r:id="rId1"/>
  <headerFooter alignWithMargins="0">
    <oddFooter>&amp;R（No.&amp;P　）</oddFooter>
  </headerFooter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F9289-A0AC-4AE4-901D-CC3292A289BF}">
  <sheetPr>
    <tabColor indexed="42"/>
  </sheetPr>
  <dimension ref="A1:IF22"/>
  <sheetViews>
    <sheetView showZeros="0" zoomScaleNormal="100" workbookViewId="0">
      <selection activeCell="D5" sqref="D5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240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</row>
    <row r="2" spans="1:240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240" ht="23.1" customHeight="1">
      <c r="A3" s="32">
        <v>1</v>
      </c>
      <c r="B3" s="83" t="s">
        <v>39</v>
      </c>
      <c r="C3" s="84"/>
      <c r="D3" s="85" t="s">
        <v>40</v>
      </c>
      <c r="E3" s="35"/>
      <c r="F3" s="36"/>
      <c r="G3" s="37"/>
      <c r="H3" s="38"/>
      <c r="I3" s="39"/>
      <c r="J3" s="40"/>
      <c r="K3" s="40"/>
      <c r="L3" s="41"/>
      <c r="N3" s="112"/>
    </row>
    <row r="4" spans="1:240" ht="23.1" customHeight="1">
      <c r="A4" s="32">
        <v>2</v>
      </c>
      <c r="B4" s="46"/>
      <c r="C4" s="47"/>
      <c r="D4" s="48"/>
      <c r="E4" s="35"/>
      <c r="F4" s="36"/>
      <c r="G4" s="37"/>
      <c r="H4" s="49"/>
      <c r="I4" s="50"/>
      <c r="J4" s="51"/>
      <c r="K4" s="51"/>
      <c r="L4" s="52"/>
      <c r="N4" s="112"/>
    </row>
    <row r="5" spans="1:240" ht="23.1" customHeight="1">
      <c r="A5" s="32">
        <v>3</v>
      </c>
      <c r="B5" s="46"/>
      <c r="C5" s="47"/>
      <c r="D5" s="48" t="s">
        <v>68</v>
      </c>
      <c r="E5" s="35"/>
      <c r="F5" s="36"/>
      <c r="G5" s="35"/>
      <c r="H5" s="49"/>
      <c r="I5" s="50"/>
      <c r="J5" s="51"/>
      <c r="K5" s="51"/>
      <c r="L5" s="52"/>
      <c r="N5" s="112"/>
    </row>
    <row r="6" spans="1:240" ht="23.1" customHeight="1">
      <c r="A6" s="32">
        <v>4</v>
      </c>
      <c r="B6" s="46"/>
      <c r="C6" s="47"/>
      <c r="D6" s="57" t="s">
        <v>98</v>
      </c>
      <c r="E6" s="35"/>
      <c r="F6" s="36"/>
      <c r="G6" s="35" t="s">
        <v>99</v>
      </c>
      <c r="H6" s="49">
        <v>0.5</v>
      </c>
      <c r="I6" s="50" t="s">
        <v>100</v>
      </c>
      <c r="J6" s="51"/>
      <c r="K6" s="51"/>
      <c r="L6" s="52"/>
      <c r="N6" s="112"/>
    </row>
    <row r="7" spans="1:240" ht="23.1" customHeight="1">
      <c r="A7" s="32">
        <v>5</v>
      </c>
      <c r="B7" s="46"/>
      <c r="C7" s="47"/>
      <c r="D7" s="57" t="s">
        <v>98</v>
      </c>
      <c r="E7" s="35"/>
      <c r="F7" s="36"/>
      <c r="G7" s="35" t="s">
        <v>101</v>
      </c>
      <c r="H7" s="49">
        <v>0.30000000000000004</v>
      </c>
      <c r="I7" s="50" t="s">
        <v>100</v>
      </c>
      <c r="J7" s="51"/>
      <c r="K7" s="51"/>
      <c r="L7" s="52"/>
      <c r="N7" s="112"/>
    </row>
    <row r="8" spans="1:240" ht="23.1" customHeight="1">
      <c r="A8" s="32">
        <v>6</v>
      </c>
      <c r="B8" s="46"/>
      <c r="C8" s="47"/>
      <c r="D8" s="57" t="s">
        <v>98</v>
      </c>
      <c r="E8" s="35"/>
      <c r="F8" s="36"/>
      <c r="G8" s="35" t="s">
        <v>102</v>
      </c>
      <c r="H8" s="49">
        <v>0.2</v>
      </c>
      <c r="I8" s="50" t="s">
        <v>100</v>
      </c>
      <c r="J8" s="51"/>
      <c r="K8" s="51"/>
      <c r="L8" s="52"/>
      <c r="N8" s="112"/>
    </row>
    <row r="9" spans="1:240" ht="23.1" customHeight="1">
      <c r="A9" s="32">
        <v>7</v>
      </c>
      <c r="B9" s="46"/>
      <c r="C9" s="47"/>
      <c r="D9" s="57" t="s">
        <v>103</v>
      </c>
      <c r="E9" s="35"/>
      <c r="F9" s="36"/>
      <c r="G9" s="86" t="s">
        <v>104</v>
      </c>
      <c r="H9" s="49">
        <v>0.03</v>
      </c>
      <c r="I9" s="50" t="s">
        <v>100</v>
      </c>
      <c r="J9" s="87"/>
      <c r="K9" s="87"/>
      <c r="L9" s="52"/>
      <c r="N9" s="112"/>
    </row>
    <row r="10" spans="1:240" ht="23.1" customHeight="1">
      <c r="A10" s="32">
        <v>8</v>
      </c>
      <c r="B10" s="46"/>
      <c r="C10" s="47"/>
      <c r="D10" s="57" t="s">
        <v>105</v>
      </c>
      <c r="E10" s="35"/>
      <c r="F10" s="36"/>
      <c r="G10" s="35" t="s">
        <v>106</v>
      </c>
      <c r="H10" s="49">
        <v>0.4</v>
      </c>
      <c r="I10" s="50" t="s">
        <v>100</v>
      </c>
      <c r="J10" s="51"/>
      <c r="K10" s="51"/>
      <c r="L10" s="52"/>
      <c r="N10" s="112"/>
    </row>
    <row r="11" spans="1:240" ht="23.1" customHeight="1">
      <c r="A11" s="32">
        <v>9</v>
      </c>
      <c r="B11" s="46"/>
      <c r="C11" s="47"/>
      <c r="D11" s="57" t="s">
        <v>105</v>
      </c>
      <c r="E11" s="35"/>
      <c r="F11" s="36"/>
      <c r="G11" s="35" t="s">
        <v>107</v>
      </c>
      <c r="H11" s="49">
        <v>0.5</v>
      </c>
      <c r="I11" s="50" t="s">
        <v>100</v>
      </c>
      <c r="J11" s="51"/>
      <c r="K11" s="51"/>
      <c r="L11" s="52"/>
      <c r="N11" s="112"/>
    </row>
    <row r="12" spans="1:240" ht="23.1" customHeight="1">
      <c r="A12" s="32">
        <v>10</v>
      </c>
      <c r="B12" s="46"/>
      <c r="C12" s="47"/>
      <c r="D12" s="57" t="s">
        <v>108</v>
      </c>
      <c r="E12" s="35"/>
      <c r="F12" s="36"/>
      <c r="G12" s="86" t="s">
        <v>109</v>
      </c>
      <c r="H12" s="49">
        <v>0.9</v>
      </c>
      <c r="I12" s="50" t="s">
        <v>100</v>
      </c>
      <c r="J12" s="51"/>
      <c r="K12" s="51"/>
      <c r="L12" s="52"/>
      <c r="N12" s="112"/>
    </row>
    <row r="13" spans="1:240" ht="23.1" customHeight="1">
      <c r="A13" s="32">
        <v>11</v>
      </c>
      <c r="B13" s="46"/>
      <c r="C13" s="47"/>
      <c r="D13" s="48"/>
      <c r="E13" s="35"/>
      <c r="F13" s="36"/>
      <c r="G13" s="35"/>
      <c r="H13" s="49"/>
      <c r="I13" s="50"/>
      <c r="J13" s="51"/>
      <c r="K13" s="51"/>
      <c r="L13" s="52"/>
      <c r="N13" s="112"/>
    </row>
    <row r="14" spans="1:240" ht="23.1" customHeight="1">
      <c r="A14" s="32">
        <v>12</v>
      </c>
      <c r="B14" s="46"/>
      <c r="C14" s="47"/>
      <c r="D14" s="48"/>
      <c r="E14" s="35"/>
      <c r="F14" s="36"/>
      <c r="G14" s="35"/>
      <c r="H14" s="49"/>
      <c r="I14" s="50"/>
      <c r="J14" s="51"/>
      <c r="K14" s="51"/>
      <c r="L14" s="52"/>
      <c r="N14" s="112"/>
    </row>
    <row r="15" spans="1:240" ht="23.1" customHeight="1">
      <c r="A15" s="32">
        <v>13</v>
      </c>
      <c r="B15" s="46"/>
      <c r="C15" s="47"/>
      <c r="D15" s="48"/>
      <c r="E15" s="35"/>
      <c r="F15" s="36"/>
      <c r="G15" s="35"/>
      <c r="H15" s="49"/>
      <c r="I15" s="50"/>
      <c r="J15" s="51"/>
      <c r="K15" s="51"/>
      <c r="L15" s="52"/>
      <c r="N15" s="112"/>
    </row>
    <row r="16" spans="1:240" ht="23.1" customHeight="1">
      <c r="A16" s="32">
        <v>14</v>
      </c>
      <c r="B16" s="46"/>
      <c r="C16" s="47"/>
      <c r="D16" s="48"/>
      <c r="E16" s="35"/>
      <c r="F16" s="36"/>
      <c r="G16" s="35"/>
      <c r="H16" s="49"/>
      <c r="I16" s="50"/>
      <c r="J16" s="51"/>
      <c r="K16" s="51"/>
      <c r="L16" s="52"/>
      <c r="N16" s="112"/>
    </row>
    <row r="17" spans="1:14" ht="23.1" customHeight="1">
      <c r="A17" s="32">
        <v>15</v>
      </c>
      <c r="B17" s="46"/>
      <c r="C17" s="47"/>
      <c r="D17" s="48"/>
      <c r="E17" s="35"/>
      <c r="F17" s="36"/>
      <c r="G17" s="35"/>
      <c r="H17" s="49"/>
      <c r="I17" s="50"/>
      <c r="J17" s="51"/>
      <c r="K17" s="51"/>
      <c r="L17" s="52"/>
      <c r="N17" s="112"/>
    </row>
    <row r="18" spans="1:14" ht="23.1" customHeight="1">
      <c r="A18" s="32">
        <v>16</v>
      </c>
      <c r="B18" s="46"/>
      <c r="C18" s="47"/>
      <c r="D18" s="48"/>
      <c r="E18" s="35"/>
      <c r="F18" s="36"/>
      <c r="G18" s="35"/>
      <c r="H18" s="49"/>
      <c r="I18" s="50"/>
      <c r="J18" s="51"/>
      <c r="K18" s="51"/>
      <c r="L18" s="52"/>
      <c r="N18" s="112"/>
    </row>
    <row r="19" spans="1:14" ht="23.1" customHeight="1">
      <c r="A19" s="32">
        <v>17</v>
      </c>
      <c r="B19" s="46"/>
      <c r="C19" s="47"/>
      <c r="D19" s="48"/>
      <c r="E19" s="35"/>
      <c r="F19" s="36"/>
      <c r="G19" s="35"/>
      <c r="H19" s="49"/>
      <c r="I19" s="50"/>
      <c r="J19" s="51"/>
      <c r="K19" s="51"/>
      <c r="L19" s="52"/>
      <c r="N19" s="112"/>
    </row>
    <row r="20" spans="1:14" ht="23.1" customHeight="1">
      <c r="A20" s="32">
        <v>18</v>
      </c>
      <c r="B20" s="46"/>
      <c r="C20" s="47"/>
      <c r="D20" s="48"/>
      <c r="E20" s="35"/>
      <c r="F20" s="36"/>
      <c r="G20" s="35"/>
      <c r="H20" s="49"/>
      <c r="I20" s="50"/>
      <c r="J20" s="51"/>
      <c r="K20" s="51"/>
      <c r="L20" s="52"/>
      <c r="N20" s="112"/>
    </row>
    <row r="21" spans="1:14" ht="23.1" customHeight="1">
      <c r="A21" s="32">
        <v>19</v>
      </c>
      <c r="B21" s="61"/>
      <c r="C21" s="62"/>
      <c r="D21" s="82" t="s">
        <v>67</v>
      </c>
      <c r="E21" s="63"/>
      <c r="F21" s="64"/>
      <c r="G21" s="63"/>
      <c r="H21" s="65"/>
      <c r="I21" s="66"/>
      <c r="J21" s="51"/>
      <c r="K21" s="51"/>
      <c r="L21" s="67"/>
      <c r="N21" s="112"/>
    </row>
    <row r="22" spans="1:14" ht="23.1" customHeight="1">
      <c r="A22" s="32">
        <v>20</v>
      </c>
      <c r="B22" s="68"/>
      <c r="C22" s="69"/>
      <c r="D22" s="70"/>
      <c r="E22" s="71"/>
      <c r="F22" s="72"/>
      <c r="G22" s="71"/>
      <c r="H22" s="73"/>
      <c r="I22" s="74"/>
      <c r="J22" s="75"/>
      <c r="K22" s="75"/>
      <c r="L22" s="76"/>
      <c r="N22" s="112"/>
    </row>
  </sheetData>
  <sheetProtection selectLockedCells="1" selectUnlockedCells="1"/>
  <phoneticPr fontId="8"/>
  <printOptions horizontalCentered="1" verticalCentered="1"/>
  <pageMargins left="0.78740157480314965" right="0.39370078740157483" top="0.78740157480314965" bottom="0.59055118110236227" header="0.51181102362204722" footer="0.39370078740157483"/>
  <pageSetup paperSize="9" firstPageNumber="5" orientation="landscape" useFirstPageNumber="1" horizontalDpi="300" verticalDpi="300" r:id="rId1"/>
  <headerFooter alignWithMargins="0">
    <oddFooter>&amp;R（No.&amp;P　）</oddFooter>
  </headerFooter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C1814-DA5D-448F-BEF2-91D4142B11C0}">
  <sheetPr>
    <tabColor indexed="42"/>
  </sheetPr>
  <dimension ref="A1:IF22"/>
  <sheetViews>
    <sheetView showZeros="0" zoomScaleNormal="100" workbookViewId="0">
      <selection activeCell="D3" sqref="D3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240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</row>
    <row r="2" spans="1:240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240" ht="23.1" customHeight="1">
      <c r="A3" s="32">
        <v>1</v>
      </c>
      <c r="B3" s="83" t="s">
        <v>41</v>
      </c>
      <c r="C3" s="84"/>
      <c r="D3" s="85" t="s">
        <v>42</v>
      </c>
      <c r="E3" s="35"/>
      <c r="F3" s="36"/>
      <c r="G3" s="37"/>
      <c r="H3" s="38"/>
      <c r="I3" s="39"/>
      <c r="J3" s="40"/>
      <c r="K3" s="40"/>
      <c r="L3" s="41"/>
      <c r="N3" s="112"/>
    </row>
    <row r="4" spans="1:240" ht="23.1" customHeight="1">
      <c r="A4" s="32">
        <v>2</v>
      </c>
      <c r="B4" s="46"/>
      <c r="C4" s="47"/>
      <c r="D4" s="48"/>
      <c r="E4" s="35"/>
      <c r="F4" s="36"/>
      <c r="G4" s="37"/>
      <c r="H4" s="49"/>
      <c r="I4" s="50"/>
      <c r="J4" s="51"/>
      <c r="K4" s="51"/>
      <c r="L4" s="52"/>
      <c r="N4" s="112"/>
    </row>
    <row r="5" spans="1:240" ht="23.1" customHeight="1">
      <c r="A5" s="32">
        <v>3</v>
      </c>
      <c r="B5" s="46"/>
      <c r="C5" s="47"/>
      <c r="D5" s="48" t="s">
        <v>68</v>
      </c>
      <c r="E5" s="35"/>
      <c r="F5" s="36"/>
      <c r="G5" s="35"/>
      <c r="H5" s="49"/>
      <c r="I5" s="50"/>
      <c r="J5" s="51"/>
      <c r="K5" s="51"/>
      <c r="L5" s="52"/>
      <c r="N5" s="112"/>
    </row>
    <row r="6" spans="1:240" ht="23.1" customHeight="1">
      <c r="A6" s="32">
        <v>4</v>
      </c>
      <c r="B6" s="46"/>
      <c r="C6" s="47"/>
      <c r="D6" s="57" t="s">
        <v>110</v>
      </c>
      <c r="E6" s="35"/>
      <c r="F6" s="36"/>
      <c r="G6" s="35" t="s">
        <v>111</v>
      </c>
      <c r="H6" s="49">
        <v>0.9</v>
      </c>
      <c r="I6" s="50" t="s">
        <v>88</v>
      </c>
      <c r="J6" s="51"/>
      <c r="K6" s="51"/>
      <c r="L6" s="52"/>
      <c r="N6" s="112"/>
    </row>
    <row r="7" spans="1:240" ht="23.1" customHeight="1">
      <c r="A7" s="32">
        <v>5</v>
      </c>
      <c r="B7" s="46"/>
      <c r="C7" s="47"/>
      <c r="D7" s="57" t="s">
        <v>112</v>
      </c>
      <c r="E7" s="35"/>
      <c r="F7" s="36"/>
      <c r="G7" s="35" t="s">
        <v>113</v>
      </c>
      <c r="H7" s="49">
        <v>10.5</v>
      </c>
      <c r="I7" s="50" t="s">
        <v>88</v>
      </c>
      <c r="J7" s="51"/>
      <c r="K7" s="51"/>
      <c r="L7" s="52"/>
      <c r="N7" s="112"/>
    </row>
    <row r="8" spans="1:240" ht="23.1" customHeight="1">
      <c r="A8" s="32">
        <v>6</v>
      </c>
      <c r="B8" s="46"/>
      <c r="C8" s="47"/>
      <c r="D8" s="57" t="s">
        <v>114</v>
      </c>
      <c r="E8" s="35"/>
      <c r="F8" s="36"/>
      <c r="G8" s="86" t="s">
        <v>115</v>
      </c>
      <c r="H8" s="49">
        <v>0.9</v>
      </c>
      <c r="I8" s="50" t="s">
        <v>88</v>
      </c>
      <c r="J8" s="51"/>
      <c r="K8" s="51"/>
      <c r="L8" s="52"/>
      <c r="N8" s="112"/>
    </row>
    <row r="9" spans="1:240" ht="23.1" customHeight="1">
      <c r="A9" s="32">
        <v>7</v>
      </c>
      <c r="B9" s="46"/>
      <c r="C9" s="47"/>
      <c r="D9" s="57" t="s">
        <v>114</v>
      </c>
      <c r="E9" s="35"/>
      <c r="F9" s="36"/>
      <c r="G9" s="86" t="s">
        <v>116</v>
      </c>
      <c r="H9" s="49">
        <v>10.5</v>
      </c>
      <c r="I9" s="50" t="s">
        <v>88</v>
      </c>
      <c r="J9" s="51"/>
      <c r="K9" s="51"/>
      <c r="L9" s="52"/>
      <c r="N9" s="112"/>
    </row>
    <row r="10" spans="1:240" ht="23.1" customHeight="1">
      <c r="A10" s="32">
        <v>8</v>
      </c>
      <c r="B10" s="46"/>
      <c r="C10" s="47"/>
      <c r="D10" s="57" t="s">
        <v>117</v>
      </c>
      <c r="E10" s="35"/>
      <c r="F10" s="36"/>
      <c r="G10" s="35" t="s">
        <v>118</v>
      </c>
      <c r="H10" s="49">
        <v>1</v>
      </c>
      <c r="I10" s="58" t="s">
        <v>26</v>
      </c>
      <c r="J10" s="51"/>
      <c r="K10" s="51"/>
      <c r="L10" s="52"/>
      <c r="N10" s="112"/>
    </row>
    <row r="11" spans="1:240" ht="23.1" customHeight="1">
      <c r="A11" s="32">
        <v>9</v>
      </c>
      <c r="B11" s="46"/>
      <c r="C11" s="47"/>
      <c r="D11" s="48"/>
      <c r="E11" s="35"/>
      <c r="F11" s="36"/>
      <c r="G11" s="35"/>
      <c r="H11" s="49"/>
      <c r="I11" s="50"/>
      <c r="J11" s="51"/>
      <c r="K11" s="51"/>
      <c r="L11" s="52"/>
      <c r="N11" s="112"/>
    </row>
    <row r="12" spans="1:240" ht="23.1" customHeight="1">
      <c r="A12" s="32">
        <v>10</v>
      </c>
      <c r="B12" s="46"/>
      <c r="C12" s="47"/>
      <c r="D12" s="48"/>
      <c r="E12" s="35"/>
      <c r="F12" s="36"/>
      <c r="G12" s="35"/>
      <c r="H12" s="49"/>
      <c r="I12" s="50"/>
      <c r="J12" s="51"/>
      <c r="K12" s="51"/>
      <c r="L12" s="52"/>
      <c r="N12" s="112"/>
    </row>
    <row r="13" spans="1:240" ht="23.1" customHeight="1">
      <c r="A13" s="32">
        <v>11</v>
      </c>
      <c r="B13" s="46"/>
      <c r="C13" s="47"/>
      <c r="D13" s="48"/>
      <c r="E13" s="35"/>
      <c r="F13" s="36"/>
      <c r="G13" s="35"/>
      <c r="H13" s="49"/>
      <c r="I13" s="50"/>
      <c r="J13" s="51"/>
      <c r="K13" s="51"/>
      <c r="L13" s="52"/>
      <c r="N13" s="112"/>
    </row>
    <row r="14" spans="1:240" ht="23.1" customHeight="1">
      <c r="A14" s="32">
        <v>12</v>
      </c>
      <c r="B14" s="46"/>
      <c r="C14" s="47"/>
      <c r="D14" s="48"/>
      <c r="E14" s="35"/>
      <c r="F14" s="36"/>
      <c r="G14" s="35"/>
      <c r="H14" s="49"/>
      <c r="I14" s="50"/>
      <c r="J14" s="51"/>
      <c r="K14" s="51"/>
      <c r="L14" s="52"/>
      <c r="N14" s="112"/>
    </row>
    <row r="15" spans="1:240" ht="23.1" customHeight="1">
      <c r="A15" s="32">
        <v>13</v>
      </c>
      <c r="B15" s="46"/>
      <c r="C15" s="47"/>
      <c r="D15" s="48"/>
      <c r="E15" s="35"/>
      <c r="F15" s="36"/>
      <c r="G15" s="35"/>
      <c r="H15" s="49"/>
      <c r="I15" s="50"/>
      <c r="J15" s="51"/>
      <c r="K15" s="51"/>
      <c r="L15" s="52"/>
      <c r="N15" s="112"/>
    </row>
    <row r="16" spans="1:240" ht="23.1" customHeight="1">
      <c r="A16" s="32">
        <v>14</v>
      </c>
      <c r="B16" s="46"/>
      <c r="C16" s="47"/>
      <c r="D16" s="48"/>
      <c r="E16" s="35"/>
      <c r="F16" s="36"/>
      <c r="G16" s="35"/>
      <c r="H16" s="49"/>
      <c r="I16" s="50"/>
      <c r="J16" s="51"/>
      <c r="K16" s="51"/>
      <c r="L16" s="52"/>
      <c r="N16" s="112"/>
    </row>
    <row r="17" spans="1:14" ht="23.1" customHeight="1">
      <c r="A17" s="32">
        <v>15</v>
      </c>
      <c r="B17" s="46"/>
      <c r="C17" s="47"/>
      <c r="D17" s="48"/>
      <c r="E17" s="35"/>
      <c r="F17" s="36"/>
      <c r="G17" s="35"/>
      <c r="H17" s="49"/>
      <c r="I17" s="50"/>
      <c r="J17" s="51"/>
      <c r="K17" s="51"/>
      <c r="L17" s="52"/>
      <c r="N17" s="112"/>
    </row>
    <row r="18" spans="1:14" ht="23.1" customHeight="1">
      <c r="A18" s="32">
        <v>16</v>
      </c>
      <c r="B18" s="46"/>
      <c r="C18" s="47"/>
      <c r="D18" s="48"/>
      <c r="E18" s="35"/>
      <c r="F18" s="36"/>
      <c r="G18" s="35"/>
      <c r="H18" s="49"/>
      <c r="I18" s="50"/>
      <c r="J18" s="51"/>
      <c r="K18" s="51"/>
      <c r="L18" s="52"/>
      <c r="N18" s="112"/>
    </row>
    <row r="19" spans="1:14" ht="23.1" customHeight="1">
      <c r="A19" s="32">
        <v>17</v>
      </c>
      <c r="B19" s="46"/>
      <c r="C19" s="47"/>
      <c r="D19" s="48"/>
      <c r="E19" s="35"/>
      <c r="F19" s="36"/>
      <c r="G19" s="35"/>
      <c r="H19" s="49"/>
      <c r="I19" s="50"/>
      <c r="J19" s="51"/>
      <c r="K19" s="51"/>
      <c r="L19" s="52"/>
      <c r="N19" s="112"/>
    </row>
    <row r="20" spans="1:14" ht="23.1" customHeight="1">
      <c r="A20" s="32">
        <v>18</v>
      </c>
      <c r="B20" s="46"/>
      <c r="C20" s="47"/>
      <c r="D20" s="48"/>
      <c r="E20" s="35"/>
      <c r="F20" s="36"/>
      <c r="G20" s="35"/>
      <c r="H20" s="49"/>
      <c r="I20" s="50"/>
      <c r="J20" s="51"/>
      <c r="K20" s="51"/>
      <c r="L20" s="52"/>
      <c r="N20" s="112"/>
    </row>
    <row r="21" spans="1:14" ht="23.1" customHeight="1">
      <c r="A21" s="32">
        <v>19</v>
      </c>
      <c r="B21" s="61"/>
      <c r="C21" s="62"/>
      <c r="D21" s="82" t="s">
        <v>67</v>
      </c>
      <c r="E21" s="63"/>
      <c r="F21" s="64"/>
      <c r="G21" s="63"/>
      <c r="H21" s="65"/>
      <c r="I21" s="66"/>
      <c r="J21" s="51"/>
      <c r="K21" s="51"/>
      <c r="L21" s="67"/>
      <c r="N21" s="112"/>
    </row>
    <row r="22" spans="1:14" ht="23.1" customHeight="1">
      <c r="A22" s="32">
        <v>20</v>
      </c>
      <c r="B22" s="68"/>
      <c r="C22" s="69"/>
      <c r="D22" s="70"/>
      <c r="E22" s="71"/>
      <c r="F22" s="72"/>
      <c r="G22" s="71"/>
      <c r="H22" s="73"/>
      <c r="I22" s="74"/>
      <c r="J22" s="75"/>
      <c r="K22" s="75"/>
      <c r="L22" s="76"/>
      <c r="N22" s="112"/>
    </row>
  </sheetData>
  <sheetProtection selectLockedCells="1" selectUnlockedCells="1"/>
  <phoneticPr fontId="8"/>
  <printOptions horizontalCentered="1" verticalCentered="1"/>
  <pageMargins left="0.78740157480314965" right="0.39370078740157483" top="0.78740157480314965" bottom="0.59055118110236227" header="0.51181102362204722" footer="0.39370078740157483"/>
  <pageSetup paperSize="9" firstPageNumber="3" orientation="landscape" horizontalDpi="300" verticalDpi="300" r:id="rId1"/>
  <headerFooter alignWithMargins="0">
    <oddFooter>&amp;R（No.&amp;P　）</oddFooter>
  </headerFooter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B5DD1-8624-4E8F-A648-8CB34E54A9E0}">
  <sheetPr>
    <tabColor indexed="42"/>
  </sheetPr>
  <dimension ref="A1:IF22"/>
  <sheetViews>
    <sheetView showZeros="0" zoomScaleNormal="100" workbookViewId="0">
      <selection activeCell="B1" sqref="B1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240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</row>
    <row r="2" spans="1:240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240" ht="23.1" customHeight="1">
      <c r="A3" s="32">
        <v>1</v>
      </c>
      <c r="B3" s="83" t="s">
        <v>43</v>
      </c>
      <c r="C3" s="84"/>
      <c r="D3" s="85" t="s">
        <v>44</v>
      </c>
      <c r="E3" s="35"/>
      <c r="F3" s="36"/>
      <c r="G3" s="37"/>
      <c r="H3" s="38"/>
      <c r="I3" s="39"/>
      <c r="J3" s="40"/>
      <c r="K3" s="40"/>
      <c r="L3" s="41"/>
      <c r="N3" s="112"/>
    </row>
    <row r="4" spans="1:240" ht="23.1" customHeight="1">
      <c r="A4" s="32">
        <v>2</v>
      </c>
      <c r="B4" s="46"/>
      <c r="C4" s="47"/>
      <c r="D4" s="48"/>
      <c r="E4" s="35"/>
      <c r="F4" s="36"/>
      <c r="G4" s="37"/>
      <c r="H4" s="49"/>
      <c r="I4" s="50"/>
      <c r="J4" s="51"/>
      <c r="K4" s="51"/>
      <c r="L4" s="52"/>
      <c r="N4" s="112"/>
    </row>
    <row r="5" spans="1:240" ht="23.1" customHeight="1">
      <c r="A5" s="32">
        <v>3</v>
      </c>
      <c r="B5" s="46"/>
      <c r="C5" s="47"/>
      <c r="D5" s="48" t="s">
        <v>68</v>
      </c>
      <c r="E5" s="35"/>
      <c r="F5" s="36"/>
      <c r="G5" s="35"/>
      <c r="H5" s="49"/>
      <c r="I5" s="50"/>
      <c r="J5" s="51"/>
      <c r="K5" s="51"/>
      <c r="L5" s="52"/>
      <c r="N5" s="112"/>
    </row>
    <row r="6" spans="1:240" ht="23.1" customHeight="1">
      <c r="A6" s="32">
        <v>4</v>
      </c>
      <c r="B6" s="46"/>
      <c r="C6" s="47"/>
      <c r="D6" s="57" t="s">
        <v>119</v>
      </c>
      <c r="E6" s="35"/>
      <c r="F6" s="36"/>
      <c r="G6" s="86" t="s">
        <v>120</v>
      </c>
      <c r="H6" s="49">
        <v>22.9</v>
      </c>
      <c r="I6" s="50" t="s">
        <v>85</v>
      </c>
      <c r="J6" s="51"/>
      <c r="K6" s="51"/>
      <c r="L6" s="52"/>
      <c r="N6" s="112"/>
    </row>
    <row r="7" spans="1:240" ht="23.1" customHeight="1">
      <c r="A7" s="32">
        <v>5</v>
      </c>
      <c r="B7" s="46"/>
      <c r="C7" s="47"/>
      <c r="D7" s="48"/>
      <c r="E7" s="35"/>
      <c r="F7" s="36"/>
      <c r="G7" s="35"/>
      <c r="H7" s="49"/>
      <c r="I7" s="50"/>
      <c r="J7" s="51"/>
      <c r="K7" s="51"/>
      <c r="L7" s="52"/>
      <c r="N7" s="112"/>
    </row>
    <row r="8" spans="1:240" ht="23.1" customHeight="1">
      <c r="A8" s="32">
        <v>6</v>
      </c>
      <c r="B8" s="46"/>
      <c r="C8" s="47"/>
      <c r="D8" s="57" t="s">
        <v>121</v>
      </c>
      <c r="E8" s="35"/>
      <c r="F8" s="36"/>
      <c r="G8" s="35"/>
      <c r="H8" s="49">
        <v>22.9</v>
      </c>
      <c r="I8" s="50" t="s">
        <v>85</v>
      </c>
      <c r="J8" s="51"/>
      <c r="K8" s="51"/>
      <c r="L8" s="52"/>
      <c r="N8" s="112"/>
    </row>
    <row r="9" spans="1:240" ht="23.1" customHeight="1">
      <c r="A9" s="32">
        <v>7</v>
      </c>
      <c r="B9" s="46"/>
      <c r="C9" s="47"/>
      <c r="D9" s="48"/>
      <c r="E9" s="35"/>
      <c r="F9" s="36"/>
      <c r="G9" s="35"/>
      <c r="H9" s="49"/>
      <c r="I9" s="50"/>
      <c r="J9" s="51"/>
      <c r="K9" s="51"/>
      <c r="L9" s="52"/>
      <c r="N9" s="112"/>
    </row>
    <row r="10" spans="1:240" ht="23.1" customHeight="1">
      <c r="A10" s="32">
        <v>8</v>
      </c>
      <c r="B10" s="46"/>
      <c r="C10" s="47"/>
      <c r="D10" s="48"/>
      <c r="E10" s="35"/>
      <c r="F10" s="36"/>
      <c r="G10" s="35"/>
      <c r="H10" s="49"/>
      <c r="I10" s="50"/>
      <c r="J10" s="51"/>
      <c r="K10" s="51"/>
      <c r="L10" s="52"/>
      <c r="N10" s="112"/>
    </row>
    <row r="11" spans="1:240" ht="23.1" customHeight="1">
      <c r="A11" s="32">
        <v>9</v>
      </c>
      <c r="B11" s="46"/>
      <c r="C11" s="47"/>
      <c r="D11" s="48"/>
      <c r="E11" s="35"/>
      <c r="F11" s="36"/>
      <c r="G11" s="35"/>
      <c r="H11" s="49"/>
      <c r="I11" s="50"/>
      <c r="J11" s="51"/>
      <c r="K11" s="51"/>
      <c r="L11" s="52"/>
      <c r="N11" s="112"/>
    </row>
    <row r="12" spans="1:240" ht="23.1" customHeight="1">
      <c r="A12" s="32">
        <v>10</v>
      </c>
      <c r="B12" s="46"/>
      <c r="C12" s="47"/>
      <c r="D12" s="48"/>
      <c r="E12" s="35"/>
      <c r="F12" s="36"/>
      <c r="G12" s="35"/>
      <c r="H12" s="49"/>
      <c r="I12" s="50"/>
      <c r="J12" s="51"/>
      <c r="K12" s="51"/>
      <c r="L12" s="52"/>
      <c r="N12" s="112"/>
    </row>
    <row r="13" spans="1:240" ht="23.1" customHeight="1">
      <c r="A13" s="32">
        <v>11</v>
      </c>
      <c r="B13" s="46"/>
      <c r="C13" s="47"/>
      <c r="D13" s="48"/>
      <c r="E13" s="35"/>
      <c r="F13" s="36"/>
      <c r="G13" s="35"/>
      <c r="H13" s="49"/>
      <c r="I13" s="50"/>
      <c r="J13" s="51"/>
      <c r="K13" s="51"/>
      <c r="L13" s="52"/>
      <c r="N13" s="112"/>
    </row>
    <row r="14" spans="1:240" ht="23.1" customHeight="1">
      <c r="A14" s="32">
        <v>12</v>
      </c>
      <c r="B14" s="46"/>
      <c r="C14" s="47"/>
      <c r="D14" s="48"/>
      <c r="E14" s="35"/>
      <c r="F14" s="36"/>
      <c r="G14" s="35"/>
      <c r="H14" s="49"/>
      <c r="I14" s="50"/>
      <c r="J14" s="51"/>
      <c r="K14" s="51"/>
      <c r="L14" s="52"/>
      <c r="N14" s="112"/>
    </row>
    <row r="15" spans="1:240" ht="23.1" customHeight="1">
      <c r="A15" s="32">
        <v>13</v>
      </c>
      <c r="B15" s="46"/>
      <c r="C15" s="47"/>
      <c r="D15" s="48"/>
      <c r="E15" s="35"/>
      <c r="F15" s="36"/>
      <c r="G15" s="35"/>
      <c r="H15" s="49"/>
      <c r="I15" s="50"/>
      <c r="J15" s="51"/>
      <c r="K15" s="51"/>
      <c r="L15" s="52"/>
      <c r="N15" s="112"/>
    </row>
    <row r="16" spans="1:240" ht="23.1" customHeight="1">
      <c r="A16" s="32">
        <v>14</v>
      </c>
      <c r="B16" s="46"/>
      <c r="C16" s="47"/>
      <c r="D16" s="48"/>
      <c r="E16" s="35"/>
      <c r="F16" s="36"/>
      <c r="G16" s="35"/>
      <c r="H16" s="49"/>
      <c r="I16" s="50"/>
      <c r="J16" s="51"/>
      <c r="K16" s="51"/>
      <c r="L16" s="52"/>
      <c r="N16" s="112"/>
    </row>
    <row r="17" spans="1:14" ht="23.1" customHeight="1">
      <c r="A17" s="32">
        <v>15</v>
      </c>
      <c r="B17" s="46"/>
      <c r="C17" s="47"/>
      <c r="D17" s="48"/>
      <c r="E17" s="35"/>
      <c r="F17" s="36"/>
      <c r="G17" s="35"/>
      <c r="H17" s="49"/>
      <c r="I17" s="50"/>
      <c r="J17" s="51"/>
      <c r="K17" s="51"/>
      <c r="L17" s="52"/>
      <c r="N17" s="112"/>
    </row>
    <row r="18" spans="1:14" ht="23.1" customHeight="1">
      <c r="A18" s="32">
        <v>16</v>
      </c>
      <c r="B18" s="46"/>
      <c r="C18" s="47"/>
      <c r="D18" s="48"/>
      <c r="E18" s="35"/>
      <c r="F18" s="36"/>
      <c r="G18" s="35"/>
      <c r="H18" s="49"/>
      <c r="I18" s="50"/>
      <c r="J18" s="51"/>
      <c r="K18" s="51"/>
      <c r="L18" s="52"/>
      <c r="N18" s="112"/>
    </row>
    <row r="19" spans="1:14" ht="23.1" customHeight="1">
      <c r="A19" s="32">
        <v>17</v>
      </c>
      <c r="B19" s="46"/>
      <c r="C19" s="47"/>
      <c r="D19" s="48"/>
      <c r="E19" s="35"/>
      <c r="F19" s="36"/>
      <c r="G19" s="35"/>
      <c r="H19" s="49"/>
      <c r="I19" s="50"/>
      <c r="J19" s="51"/>
      <c r="K19" s="51"/>
      <c r="L19" s="52"/>
      <c r="N19" s="112"/>
    </row>
    <row r="20" spans="1:14" ht="23.1" customHeight="1">
      <c r="A20" s="32">
        <v>18</v>
      </c>
      <c r="B20" s="46"/>
      <c r="C20" s="47"/>
      <c r="D20" s="48"/>
      <c r="E20" s="35"/>
      <c r="F20" s="36"/>
      <c r="G20" s="35"/>
      <c r="H20" s="49"/>
      <c r="I20" s="50"/>
      <c r="J20" s="51"/>
      <c r="K20" s="51"/>
      <c r="L20" s="52"/>
      <c r="N20" s="112"/>
    </row>
    <row r="21" spans="1:14" ht="23.1" customHeight="1">
      <c r="A21" s="32">
        <v>19</v>
      </c>
      <c r="B21" s="61"/>
      <c r="C21" s="62"/>
      <c r="D21" s="82" t="s">
        <v>67</v>
      </c>
      <c r="E21" s="63"/>
      <c r="F21" s="64"/>
      <c r="G21" s="63"/>
      <c r="H21" s="65"/>
      <c r="I21" s="66"/>
      <c r="J21" s="51"/>
      <c r="K21" s="51"/>
      <c r="L21" s="67"/>
      <c r="N21" s="112"/>
    </row>
    <row r="22" spans="1:14" ht="23.1" customHeight="1">
      <c r="A22" s="32">
        <v>20</v>
      </c>
      <c r="B22" s="68"/>
      <c r="C22" s="69"/>
      <c r="D22" s="70"/>
      <c r="E22" s="71"/>
      <c r="F22" s="72"/>
      <c r="G22" s="71"/>
      <c r="H22" s="73"/>
      <c r="I22" s="74"/>
      <c r="J22" s="75"/>
      <c r="K22" s="75"/>
      <c r="L22" s="76"/>
      <c r="N22" s="112"/>
    </row>
  </sheetData>
  <sheetProtection selectLockedCells="1" selectUnlockedCells="1"/>
  <phoneticPr fontId="8"/>
  <printOptions horizontalCentered="1" verticalCentered="1"/>
  <pageMargins left="0.78740157480314965" right="0.39370078740157483" top="0.78740157480314965" bottom="0.59055118110236227" header="0.51181102362204722" footer="0.39370078740157483"/>
  <pageSetup paperSize="9" firstPageNumber="3" orientation="landscape" horizontalDpi="300" verticalDpi="300" r:id="rId1"/>
  <headerFooter alignWithMargins="0">
    <oddFooter>&amp;R（No.&amp;P　）</oddFooter>
  </headerFooter>
  <colBreaks count="1" manualBreakCount="1">
    <brk id="1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F3E12-B9EC-45EC-9779-49B1B0493126}">
  <sheetPr>
    <tabColor indexed="42"/>
  </sheetPr>
  <dimension ref="A1:IF62"/>
  <sheetViews>
    <sheetView showZeros="0" zoomScaleNormal="100" workbookViewId="0">
      <selection activeCell="B3" sqref="B3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240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</row>
    <row r="2" spans="1:240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240" ht="23.1" customHeight="1">
      <c r="A3" s="32">
        <v>1</v>
      </c>
      <c r="B3" s="83" t="s">
        <v>45</v>
      </c>
      <c r="C3" s="84"/>
      <c r="D3" s="85" t="s">
        <v>46</v>
      </c>
      <c r="E3" s="35"/>
      <c r="F3" s="36"/>
      <c r="G3" s="37"/>
      <c r="H3" s="38"/>
      <c r="I3" s="39"/>
      <c r="J3" s="40"/>
      <c r="K3" s="40"/>
      <c r="L3" s="41"/>
      <c r="N3" s="112"/>
    </row>
    <row r="4" spans="1:240" ht="23.1" customHeight="1">
      <c r="A4" s="32">
        <v>2</v>
      </c>
      <c r="B4" s="88"/>
      <c r="C4" s="89"/>
      <c r="D4" s="90"/>
      <c r="E4" s="35"/>
      <c r="F4" s="36"/>
      <c r="G4" s="37"/>
      <c r="H4" s="49"/>
      <c r="I4" s="50"/>
      <c r="J4" s="51"/>
      <c r="K4" s="51"/>
      <c r="L4" s="52"/>
      <c r="N4" s="112"/>
    </row>
    <row r="5" spans="1:240" ht="23.1" customHeight="1">
      <c r="A5" s="32">
        <v>3</v>
      </c>
      <c r="B5" s="46"/>
      <c r="C5" s="47"/>
      <c r="D5" s="48" t="s">
        <v>68</v>
      </c>
      <c r="E5" s="35"/>
      <c r="F5" s="36"/>
      <c r="G5" s="35"/>
      <c r="H5" s="49"/>
      <c r="I5" s="50"/>
      <c r="J5" s="51"/>
      <c r="K5" s="51"/>
      <c r="L5" s="52"/>
      <c r="N5" s="112"/>
    </row>
    <row r="6" spans="1:240" ht="23.1" customHeight="1">
      <c r="A6" s="32">
        <v>4</v>
      </c>
      <c r="B6" s="46"/>
      <c r="C6" s="47"/>
      <c r="D6" s="57" t="s">
        <v>122</v>
      </c>
      <c r="E6" s="35"/>
      <c r="F6" s="36"/>
      <c r="G6" s="35" t="s">
        <v>123</v>
      </c>
      <c r="H6" s="49">
        <v>0.60000000000000009</v>
      </c>
      <c r="I6" s="50" t="s">
        <v>100</v>
      </c>
      <c r="J6" s="51"/>
      <c r="K6" s="51"/>
      <c r="L6" s="52"/>
      <c r="N6" s="112"/>
    </row>
    <row r="7" spans="1:240" ht="23.1" customHeight="1">
      <c r="A7" s="32">
        <v>5</v>
      </c>
      <c r="B7" s="46"/>
      <c r="C7" s="47"/>
      <c r="D7" s="57" t="s">
        <v>122</v>
      </c>
      <c r="E7" s="35"/>
      <c r="F7" s="36"/>
      <c r="G7" s="35" t="s">
        <v>124</v>
      </c>
      <c r="H7" s="49">
        <v>1.1000000000000001</v>
      </c>
      <c r="I7" s="50" t="s">
        <v>100</v>
      </c>
      <c r="J7" s="51"/>
      <c r="K7" s="51"/>
      <c r="L7" s="52"/>
      <c r="N7" s="112"/>
    </row>
    <row r="8" spans="1:240" ht="23.1" customHeight="1">
      <c r="A8" s="32">
        <v>6</v>
      </c>
      <c r="B8" s="46"/>
      <c r="C8" s="47"/>
      <c r="D8" s="57" t="s">
        <v>122</v>
      </c>
      <c r="E8" s="35"/>
      <c r="F8" s="36"/>
      <c r="G8" s="35" t="s">
        <v>125</v>
      </c>
      <c r="H8" s="49">
        <v>0.1</v>
      </c>
      <c r="I8" s="50" t="s">
        <v>100</v>
      </c>
      <c r="J8" s="51"/>
      <c r="K8" s="51"/>
      <c r="L8" s="52"/>
      <c r="N8" s="112"/>
    </row>
    <row r="9" spans="1:240" ht="23.1" customHeight="1">
      <c r="A9" s="32">
        <v>7</v>
      </c>
      <c r="B9" s="46"/>
      <c r="C9" s="47"/>
      <c r="D9" s="57" t="s">
        <v>126</v>
      </c>
      <c r="E9" s="35"/>
      <c r="F9" s="36"/>
      <c r="G9" s="35" t="s">
        <v>127</v>
      </c>
      <c r="H9" s="49">
        <v>0.1</v>
      </c>
      <c r="I9" s="50" t="s">
        <v>100</v>
      </c>
      <c r="J9" s="51"/>
      <c r="K9" s="51"/>
      <c r="L9" s="52"/>
      <c r="N9" s="112"/>
    </row>
    <row r="10" spans="1:240" ht="23.1" customHeight="1">
      <c r="A10" s="32">
        <v>8</v>
      </c>
      <c r="B10" s="46"/>
      <c r="C10" s="47"/>
      <c r="D10" s="57" t="s">
        <v>128</v>
      </c>
      <c r="E10" s="35"/>
      <c r="F10" s="36"/>
      <c r="G10" s="35" t="s">
        <v>129</v>
      </c>
      <c r="H10" s="49">
        <v>0.8</v>
      </c>
      <c r="I10" s="50" t="s">
        <v>100</v>
      </c>
      <c r="J10" s="51"/>
      <c r="K10" s="51"/>
      <c r="L10" s="52"/>
      <c r="N10" s="112"/>
    </row>
    <row r="11" spans="1:240" ht="23.1" customHeight="1">
      <c r="A11" s="32">
        <v>9</v>
      </c>
      <c r="B11" s="46"/>
      <c r="C11" s="47"/>
      <c r="D11" s="57" t="s">
        <v>130</v>
      </c>
      <c r="E11" s="35"/>
      <c r="F11" s="36"/>
      <c r="G11" s="35" t="s">
        <v>131</v>
      </c>
      <c r="H11" s="49">
        <v>0.60000000000000009</v>
      </c>
      <c r="I11" s="50" t="s">
        <v>100</v>
      </c>
      <c r="J11" s="51"/>
      <c r="K11" s="51"/>
      <c r="L11" s="52"/>
      <c r="N11" s="112"/>
    </row>
    <row r="12" spans="1:240" ht="23.1" customHeight="1">
      <c r="A12" s="32">
        <v>10</v>
      </c>
      <c r="B12" s="46"/>
      <c r="C12" s="47"/>
      <c r="D12" s="57" t="s">
        <v>132</v>
      </c>
      <c r="E12" s="35"/>
      <c r="F12" s="36"/>
      <c r="G12" s="35" t="s">
        <v>133</v>
      </c>
      <c r="H12" s="49">
        <v>1.3</v>
      </c>
      <c r="I12" s="50" t="s">
        <v>100</v>
      </c>
      <c r="J12" s="51"/>
      <c r="K12" s="51"/>
      <c r="L12" s="52"/>
      <c r="N12" s="112"/>
    </row>
    <row r="13" spans="1:240" ht="23.1" customHeight="1">
      <c r="A13" s="32">
        <v>11</v>
      </c>
      <c r="B13" s="46"/>
      <c r="C13" s="47"/>
      <c r="D13" s="57" t="s">
        <v>134</v>
      </c>
      <c r="E13" s="35"/>
      <c r="F13" s="36"/>
      <c r="G13" s="35" t="s">
        <v>135</v>
      </c>
      <c r="H13" s="49">
        <v>0.1</v>
      </c>
      <c r="I13" s="50" t="s">
        <v>100</v>
      </c>
      <c r="J13" s="51"/>
      <c r="K13" s="51"/>
      <c r="L13" s="52"/>
      <c r="N13" s="112"/>
    </row>
    <row r="14" spans="1:240" ht="23.1" customHeight="1">
      <c r="A14" s="32">
        <v>12</v>
      </c>
      <c r="B14" s="46"/>
      <c r="C14" s="47"/>
      <c r="D14" s="57" t="s">
        <v>134</v>
      </c>
      <c r="E14" s="35"/>
      <c r="F14" s="36"/>
      <c r="G14" s="35" t="s">
        <v>136</v>
      </c>
      <c r="H14" s="49">
        <v>0.03</v>
      </c>
      <c r="I14" s="50" t="s">
        <v>100</v>
      </c>
      <c r="J14" s="51"/>
      <c r="K14" s="51"/>
      <c r="L14" s="52"/>
      <c r="N14" s="112"/>
    </row>
    <row r="15" spans="1:240" ht="23.1" customHeight="1">
      <c r="A15" s="32">
        <v>13</v>
      </c>
      <c r="B15" s="46"/>
      <c r="C15" s="47"/>
      <c r="D15" s="57" t="s">
        <v>134</v>
      </c>
      <c r="E15" s="35"/>
      <c r="F15" s="36"/>
      <c r="G15" s="35" t="s">
        <v>137</v>
      </c>
      <c r="H15" s="49">
        <v>0.1</v>
      </c>
      <c r="I15" s="50" t="s">
        <v>100</v>
      </c>
      <c r="J15" s="51"/>
      <c r="K15" s="51"/>
      <c r="L15" s="52"/>
      <c r="N15" s="112"/>
    </row>
    <row r="16" spans="1:240" ht="23.1" customHeight="1">
      <c r="A16" s="32">
        <v>14</v>
      </c>
      <c r="B16" s="46"/>
      <c r="C16" s="47"/>
      <c r="D16" s="57" t="s">
        <v>134</v>
      </c>
      <c r="E16" s="35"/>
      <c r="F16" s="36"/>
      <c r="G16" s="35" t="s">
        <v>138</v>
      </c>
      <c r="H16" s="49">
        <v>0.04</v>
      </c>
      <c r="I16" s="50" t="s">
        <v>100</v>
      </c>
      <c r="J16" s="51"/>
      <c r="K16" s="51"/>
      <c r="L16" s="52"/>
      <c r="N16" s="112"/>
    </row>
    <row r="17" spans="1:14" ht="23.1" customHeight="1">
      <c r="A17" s="32">
        <v>15</v>
      </c>
      <c r="B17" s="46"/>
      <c r="C17" s="47"/>
      <c r="D17" s="57" t="s">
        <v>134</v>
      </c>
      <c r="E17" s="35"/>
      <c r="F17" s="36"/>
      <c r="G17" s="35" t="s">
        <v>139</v>
      </c>
      <c r="H17" s="49">
        <v>0.2</v>
      </c>
      <c r="I17" s="50" t="s">
        <v>100</v>
      </c>
      <c r="J17" s="51"/>
      <c r="K17" s="51"/>
      <c r="L17" s="52"/>
      <c r="N17" s="112"/>
    </row>
    <row r="18" spans="1:14" ht="23.1" customHeight="1">
      <c r="A18" s="32">
        <v>16</v>
      </c>
      <c r="B18" s="46"/>
      <c r="C18" s="47"/>
      <c r="D18" s="57" t="s">
        <v>134</v>
      </c>
      <c r="E18" s="35"/>
      <c r="F18" s="36"/>
      <c r="G18" s="35" t="s">
        <v>140</v>
      </c>
      <c r="H18" s="49">
        <v>0.1</v>
      </c>
      <c r="I18" s="50" t="s">
        <v>100</v>
      </c>
      <c r="J18" s="51"/>
      <c r="K18" s="51"/>
      <c r="L18" s="52"/>
      <c r="N18" s="112"/>
    </row>
    <row r="19" spans="1:14" ht="23.1" customHeight="1">
      <c r="A19" s="32">
        <v>17</v>
      </c>
      <c r="B19" s="46"/>
      <c r="C19" s="47"/>
      <c r="D19" s="57" t="s">
        <v>141</v>
      </c>
      <c r="E19" s="35"/>
      <c r="F19" s="36"/>
      <c r="G19" s="35" t="s">
        <v>142</v>
      </c>
      <c r="H19" s="49">
        <v>0.2</v>
      </c>
      <c r="I19" s="50" t="s">
        <v>100</v>
      </c>
      <c r="J19" s="51"/>
      <c r="K19" s="51"/>
      <c r="L19" s="52"/>
      <c r="N19" s="112"/>
    </row>
    <row r="20" spans="1:14" ht="23.1" customHeight="1">
      <c r="A20" s="32">
        <v>18</v>
      </c>
      <c r="B20" s="46"/>
      <c r="C20" s="47"/>
      <c r="D20" s="57" t="s">
        <v>141</v>
      </c>
      <c r="E20" s="35"/>
      <c r="F20" s="36"/>
      <c r="G20" s="35" t="s">
        <v>139</v>
      </c>
      <c r="H20" s="49">
        <v>0.30000000000000004</v>
      </c>
      <c r="I20" s="50" t="s">
        <v>100</v>
      </c>
      <c r="J20" s="51"/>
      <c r="K20" s="51"/>
      <c r="L20" s="52"/>
      <c r="N20" s="112"/>
    </row>
    <row r="21" spans="1:14" ht="23.1" customHeight="1">
      <c r="A21" s="32">
        <v>19</v>
      </c>
      <c r="B21" s="61"/>
      <c r="C21" s="62"/>
      <c r="D21" s="91" t="s">
        <v>103</v>
      </c>
      <c r="E21" s="63"/>
      <c r="F21" s="64"/>
      <c r="G21" s="92" t="s">
        <v>104</v>
      </c>
      <c r="H21" s="65">
        <v>0.2</v>
      </c>
      <c r="I21" s="66" t="s">
        <v>100</v>
      </c>
      <c r="J21" s="87"/>
      <c r="K21" s="87"/>
      <c r="L21" s="67"/>
      <c r="N21" s="112"/>
    </row>
    <row r="22" spans="1:14" ht="23.1" customHeight="1">
      <c r="A22" s="32">
        <v>20</v>
      </c>
      <c r="B22" s="68"/>
      <c r="C22" s="69"/>
      <c r="D22" s="93" t="s">
        <v>143</v>
      </c>
      <c r="E22" s="71"/>
      <c r="F22" s="72"/>
      <c r="G22" s="71" t="s">
        <v>144</v>
      </c>
      <c r="H22" s="73">
        <v>4</v>
      </c>
      <c r="I22" s="94" t="s">
        <v>145</v>
      </c>
      <c r="J22" s="75"/>
      <c r="K22" s="75"/>
      <c r="L22" s="76"/>
      <c r="N22" s="112"/>
    </row>
    <row r="23" spans="1:14" ht="23.1" customHeight="1">
      <c r="A23" s="32">
        <v>1</v>
      </c>
      <c r="B23" s="33"/>
      <c r="C23" s="34"/>
      <c r="D23" s="95" t="s">
        <v>143</v>
      </c>
      <c r="E23" s="96"/>
      <c r="F23" s="97"/>
      <c r="G23" s="98" t="s">
        <v>146</v>
      </c>
      <c r="H23" s="38">
        <v>16</v>
      </c>
      <c r="I23" s="99" t="s">
        <v>145</v>
      </c>
      <c r="J23" s="40"/>
      <c r="K23" s="40"/>
      <c r="L23" s="41"/>
      <c r="N23" s="112"/>
    </row>
    <row r="24" spans="1:14" ht="23.1" customHeight="1">
      <c r="A24" s="32">
        <v>2</v>
      </c>
      <c r="B24" s="46"/>
      <c r="C24" s="47"/>
      <c r="D24" s="48"/>
      <c r="E24" s="35"/>
      <c r="F24" s="36"/>
      <c r="G24" s="37"/>
      <c r="H24" s="49"/>
      <c r="I24" s="50"/>
      <c r="J24" s="51"/>
      <c r="K24" s="51"/>
      <c r="L24" s="52"/>
      <c r="N24" s="112"/>
    </row>
    <row r="25" spans="1:14" ht="23.1" customHeight="1">
      <c r="A25" s="32">
        <v>3</v>
      </c>
      <c r="B25" s="46"/>
      <c r="C25" s="47"/>
      <c r="D25" s="48"/>
      <c r="E25" s="35"/>
      <c r="F25" s="36"/>
      <c r="G25" s="35"/>
      <c r="H25" s="49"/>
      <c r="I25" s="50"/>
      <c r="J25" s="51"/>
      <c r="K25" s="51"/>
      <c r="L25" s="52"/>
      <c r="N25" s="112"/>
    </row>
    <row r="26" spans="1:14" ht="23.1" customHeight="1">
      <c r="A26" s="32">
        <v>4</v>
      </c>
      <c r="B26" s="46"/>
      <c r="C26" s="47"/>
      <c r="D26" s="48"/>
      <c r="E26" s="35"/>
      <c r="F26" s="36"/>
      <c r="G26" s="35"/>
      <c r="H26" s="49"/>
      <c r="I26" s="50"/>
      <c r="J26" s="51"/>
      <c r="K26" s="51"/>
      <c r="L26" s="52"/>
      <c r="N26" s="112"/>
    </row>
    <row r="27" spans="1:14" ht="23.1" customHeight="1">
      <c r="A27" s="32">
        <v>5</v>
      </c>
      <c r="B27" s="46"/>
      <c r="C27" s="47"/>
      <c r="D27" s="57" t="s">
        <v>147</v>
      </c>
      <c r="E27" s="35"/>
      <c r="F27" s="36"/>
      <c r="G27" s="35" t="s">
        <v>148</v>
      </c>
      <c r="H27" s="49">
        <v>214</v>
      </c>
      <c r="I27" s="58" t="s">
        <v>145</v>
      </c>
      <c r="J27" s="51"/>
      <c r="K27" s="51"/>
      <c r="L27" s="52"/>
      <c r="N27" s="112"/>
    </row>
    <row r="28" spans="1:14" ht="23.1" customHeight="1">
      <c r="A28" s="32">
        <v>6</v>
      </c>
      <c r="B28" s="46"/>
      <c r="C28" s="47"/>
      <c r="D28" s="57" t="s">
        <v>147</v>
      </c>
      <c r="E28" s="35"/>
      <c r="F28" s="36"/>
      <c r="G28" s="35" t="s">
        <v>149</v>
      </c>
      <c r="H28" s="49">
        <v>44</v>
      </c>
      <c r="I28" s="58" t="s">
        <v>145</v>
      </c>
      <c r="J28" s="51"/>
      <c r="K28" s="51"/>
      <c r="L28" s="52"/>
      <c r="N28" s="112"/>
    </row>
    <row r="29" spans="1:14" ht="23.1" customHeight="1">
      <c r="A29" s="32">
        <v>7</v>
      </c>
      <c r="B29" s="46"/>
      <c r="C29" s="47"/>
      <c r="D29" s="57" t="s">
        <v>147</v>
      </c>
      <c r="E29" s="35"/>
      <c r="F29" s="36"/>
      <c r="G29" s="35" t="s">
        <v>150</v>
      </c>
      <c r="H29" s="49">
        <v>21</v>
      </c>
      <c r="I29" s="58" t="s">
        <v>145</v>
      </c>
      <c r="J29" s="51"/>
      <c r="K29" s="51"/>
      <c r="L29" s="52"/>
      <c r="N29" s="112"/>
    </row>
    <row r="30" spans="1:14" ht="23.1" customHeight="1">
      <c r="A30" s="32">
        <v>8</v>
      </c>
      <c r="B30" s="46"/>
      <c r="C30" s="47"/>
      <c r="D30" s="57" t="s">
        <v>147</v>
      </c>
      <c r="E30" s="35"/>
      <c r="F30" s="36"/>
      <c r="G30" s="35" t="s">
        <v>151</v>
      </c>
      <c r="H30" s="49">
        <v>21</v>
      </c>
      <c r="I30" s="58" t="s">
        <v>145</v>
      </c>
      <c r="J30" s="51"/>
      <c r="K30" s="51"/>
      <c r="L30" s="52"/>
      <c r="N30" s="112"/>
    </row>
    <row r="31" spans="1:14" ht="23.1" customHeight="1">
      <c r="A31" s="32">
        <v>9</v>
      </c>
      <c r="B31" s="46"/>
      <c r="C31" s="47"/>
      <c r="D31" s="57" t="s">
        <v>147</v>
      </c>
      <c r="E31" s="35"/>
      <c r="F31" s="36"/>
      <c r="G31" s="35" t="s">
        <v>152</v>
      </c>
      <c r="H31" s="49">
        <v>81</v>
      </c>
      <c r="I31" s="58" t="s">
        <v>145</v>
      </c>
      <c r="J31" s="51"/>
      <c r="K31" s="51"/>
      <c r="L31" s="52"/>
      <c r="N31" s="112"/>
    </row>
    <row r="32" spans="1:14" ht="23.1" customHeight="1">
      <c r="A32" s="32">
        <v>10</v>
      </c>
      <c r="B32" s="46"/>
      <c r="C32" s="47"/>
      <c r="D32" s="57" t="s">
        <v>147</v>
      </c>
      <c r="E32" s="35"/>
      <c r="F32" s="36"/>
      <c r="G32" s="35" t="s">
        <v>153</v>
      </c>
      <c r="H32" s="49">
        <v>216</v>
      </c>
      <c r="I32" s="58" t="s">
        <v>145</v>
      </c>
      <c r="J32" s="51"/>
      <c r="K32" s="51"/>
      <c r="L32" s="52"/>
      <c r="N32" s="112"/>
    </row>
    <row r="33" spans="1:14" ht="23.1" customHeight="1">
      <c r="A33" s="32">
        <v>11</v>
      </c>
      <c r="B33" s="46"/>
      <c r="C33" s="47"/>
      <c r="D33" s="57" t="s">
        <v>154</v>
      </c>
      <c r="E33" s="35"/>
      <c r="F33" s="36"/>
      <c r="G33" s="86" t="s">
        <v>155</v>
      </c>
      <c r="H33" s="49">
        <v>75</v>
      </c>
      <c r="I33" s="58" t="s">
        <v>145</v>
      </c>
      <c r="J33" s="51"/>
      <c r="K33" s="51"/>
      <c r="L33" s="52"/>
      <c r="N33" s="112"/>
    </row>
    <row r="34" spans="1:14" ht="23.1" customHeight="1">
      <c r="A34" s="32">
        <v>12</v>
      </c>
      <c r="B34" s="46"/>
      <c r="C34" s="47"/>
      <c r="D34" s="57" t="s">
        <v>156</v>
      </c>
      <c r="E34" s="35"/>
      <c r="F34" s="36"/>
      <c r="G34" s="86" t="s">
        <v>157</v>
      </c>
      <c r="H34" s="49">
        <v>72</v>
      </c>
      <c r="I34" s="58" t="s">
        <v>145</v>
      </c>
      <c r="J34" s="51"/>
      <c r="K34" s="51"/>
      <c r="L34" s="52"/>
      <c r="N34" s="112"/>
    </row>
    <row r="35" spans="1:14" ht="23.1" customHeight="1">
      <c r="A35" s="32">
        <v>13</v>
      </c>
      <c r="B35" s="46"/>
      <c r="C35" s="47"/>
      <c r="D35" s="57" t="s">
        <v>158</v>
      </c>
      <c r="E35" s="35"/>
      <c r="F35" s="36"/>
      <c r="G35" s="86" t="s">
        <v>159</v>
      </c>
      <c r="H35" s="49">
        <v>12</v>
      </c>
      <c r="I35" s="58" t="s">
        <v>145</v>
      </c>
      <c r="J35" s="51"/>
      <c r="K35" s="51"/>
      <c r="L35" s="52"/>
      <c r="N35" s="112"/>
    </row>
    <row r="36" spans="1:14" ht="23.1" customHeight="1">
      <c r="A36" s="32">
        <v>14</v>
      </c>
      <c r="B36" s="46"/>
      <c r="C36" s="47"/>
      <c r="D36" s="57" t="s">
        <v>160</v>
      </c>
      <c r="E36" s="35"/>
      <c r="F36" s="36"/>
      <c r="G36" s="86" t="s">
        <v>159</v>
      </c>
      <c r="H36" s="49">
        <v>12</v>
      </c>
      <c r="I36" s="58" t="s">
        <v>145</v>
      </c>
      <c r="J36" s="51"/>
      <c r="K36" s="51"/>
      <c r="L36" s="52"/>
      <c r="N36" s="112"/>
    </row>
    <row r="37" spans="1:14" ht="23.1" customHeight="1">
      <c r="A37" s="32">
        <v>15</v>
      </c>
      <c r="B37" s="46"/>
      <c r="C37" s="47"/>
      <c r="D37" s="57" t="s">
        <v>161</v>
      </c>
      <c r="E37" s="35"/>
      <c r="F37" s="36"/>
      <c r="G37" s="35" t="s">
        <v>162</v>
      </c>
      <c r="H37" s="49">
        <v>3</v>
      </c>
      <c r="I37" s="58" t="s">
        <v>69</v>
      </c>
      <c r="J37" s="51"/>
      <c r="K37" s="51"/>
      <c r="L37" s="52"/>
      <c r="N37" s="112"/>
    </row>
    <row r="38" spans="1:14" ht="23.1" customHeight="1">
      <c r="A38" s="32">
        <v>16</v>
      </c>
      <c r="B38" s="46"/>
      <c r="C38" s="47"/>
      <c r="D38" s="57" t="s">
        <v>163</v>
      </c>
      <c r="E38" s="35"/>
      <c r="F38" s="36"/>
      <c r="G38" s="35"/>
      <c r="H38" s="49">
        <v>3.5</v>
      </c>
      <c r="I38" s="50" t="s">
        <v>100</v>
      </c>
      <c r="J38" s="51"/>
      <c r="K38" s="51"/>
      <c r="L38" s="52"/>
      <c r="N38" s="112"/>
    </row>
    <row r="39" spans="1:14" ht="23.1" customHeight="1">
      <c r="A39" s="32">
        <v>17</v>
      </c>
      <c r="B39" s="46"/>
      <c r="C39" s="47"/>
      <c r="D39" s="57" t="s">
        <v>164</v>
      </c>
      <c r="E39" s="35"/>
      <c r="F39" s="36"/>
      <c r="G39" s="35"/>
      <c r="H39" s="49">
        <v>0.5</v>
      </c>
      <c r="I39" s="50" t="s">
        <v>100</v>
      </c>
      <c r="J39" s="51"/>
      <c r="K39" s="51"/>
      <c r="L39" s="52"/>
      <c r="N39" s="112"/>
    </row>
    <row r="40" spans="1:14" ht="23.1" customHeight="1">
      <c r="A40" s="32">
        <v>18</v>
      </c>
      <c r="B40" s="46"/>
      <c r="C40" s="47"/>
      <c r="D40" s="57" t="s">
        <v>165</v>
      </c>
      <c r="E40" s="35"/>
      <c r="F40" s="36"/>
      <c r="G40" s="35"/>
      <c r="H40" s="49">
        <v>1.2</v>
      </c>
      <c r="I40" s="50" t="s">
        <v>100</v>
      </c>
      <c r="J40" s="51"/>
      <c r="K40" s="51"/>
      <c r="L40" s="52"/>
      <c r="N40" s="112"/>
    </row>
    <row r="41" spans="1:14" ht="23.1" customHeight="1">
      <c r="A41" s="32">
        <v>19</v>
      </c>
      <c r="B41" s="61"/>
      <c r="C41" s="62"/>
      <c r="D41" s="91" t="s">
        <v>166</v>
      </c>
      <c r="E41" s="63"/>
      <c r="F41" s="64"/>
      <c r="G41" s="92" t="s">
        <v>167</v>
      </c>
      <c r="H41" s="65">
        <v>5.2</v>
      </c>
      <c r="I41" s="66" t="s">
        <v>100</v>
      </c>
      <c r="J41" s="51"/>
      <c r="K41" s="51"/>
      <c r="L41" s="67"/>
      <c r="N41" s="112"/>
    </row>
    <row r="42" spans="1:14" ht="23.1" customHeight="1">
      <c r="A42" s="32">
        <v>20</v>
      </c>
      <c r="B42" s="68"/>
      <c r="C42" s="69"/>
      <c r="D42" s="93" t="s">
        <v>168</v>
      </c>
      <c r="E42" s="71"/>
      <c r="F42" s="72"/>
      <c r="G42" s="71"/>
      <c r="H42" s="73">
        <v>5.2</v>
      </c>
      <c r="I42" s="74" t="s">
        <v>100</v>
      </c>
      <c r="J42" s="75"/>
      <c r="K42" s="75"/>
      <c r="L42" s="76"/>
      <c r="N42" s="112"/>
    </row>
    <row r="43" spans="1:14" ht="23.1" customHeight="1">
      <c r="A43" s="32">
        <v>1</v>
      </c>
      <c r="B43" s="33"/>
      <c r="C43" s="34"/>
      <c r="D43" s="95" t="s">
        <v>169</v>
      </c>
      <c r="E43" s="96"/>
      <c r="F43" s="97"/>
      <c r="G43" s="98"/>
      <c r="H43" s="38">
        <v>5.2</v>
      </c>
      <c r="I43" s="39" t="s">
        <v>100</v>
      </c>
      <c r="J43" s="40"/>
      <c r="K43" s="40"/>
      <c r="L43" s="41"/>
      <c r="N43" s="112"/>
    </row>
    <row r="44" spans="1:14" ht="23.1" customHeight="1">
      <c r="A44" s="32">
        <v>2</v>
      </c>
      <c r="B44" s="46"/>
      <c r="C44" s="47"/>
      <c r="D44" s="57" t="s">
        <v>170</v>
      </c>
      <c r="E44" s="35"/>
      <c r="F44" s="36"/>
      <c r="G44" s="37" t="s">
        <v>171</v>
      </c>
      <c r="H44" s="49">
        <v>142</v>
      </c>
      <c r="I44" s="50" t="s">
        <v>172</v>
      </c>
      <c r="J44" s="51"/>
      <c r="K44" s="51"/>
      <c r="L44" s="52"/>
      <c r="N44" s="112"/>
    </row>
    <row r="45" spans="1:14" ht="23.1" customHeight="1">
      <c r="A45" s="32">
        <v>3</v>
      </c>
      <c r="B45" s="46"/>
      <c r="C45" s="47"/>
      <c r="D45" s="57" t="s">
        <v>173</v>
      </c>
      <c r="E45" s="35"/>
      <c r="F45" s="36"/>
      <c r="G45" s="35" t="s">
        <v>171</v>
      </c>
      <c r="H45" s="49">
        <v>40.1</v>
      </c>
      <c r="I45" s="50" t="s">
        <v>172</v>
      </c>
      <c r="J45" s="51"/>
      <c r="K45" s="51"/>
      <c r="L45" s="52"/>
      <c r="N45" s="112"/>
    </row>
    <row r="46" spans="1:14" ht="23.1" customHeight="1">
      <c r="A46" s="32">
        <v>4</v>
      </c>
      <c r="B46" s="46"/>
      <c r="C46" s="47"/>
      <c r="D46" s="57" t="s">
        <v>174</v>
      </c>
      <c r="E46" s="35"/>
      <c r="F46" s="36"/>
      <c r="G46" s="35"/>
      <c r="H46" s="49">
        <v>175</v>
      </c>
      <c r="I46" s="50" t="s">
        <v>85</v>
      </c>
      <c r="J46" s="51"/>
      <c r="K46" s="51"/>
      <c r="L46" s="52"/>
      <c r="N46" s="112"/>
    </row>
    <row r="47" spans="1:14" ht="23.1" customHeight="1">
      <c r="A47" s="32">
        <v>5</v>
      </c>
      <c r="B47" s="46"/>
      <c r="C47" s="47"/>
      <c r="D47" s="57" t="s">
        <v>175</v>
      </c>
      <c r="E47" s="35"/>
      <c r="F47" s="36"/>
      <c r="G47" s="35" t="s">
        <v>176</v>
      </c>
      <c r="H47" s="49">
        <v>7</v>
      </c>
      <c r="I47" s="58" t="s">
        <v>69</v>
      </c>
      <c r="J47" s="51"/>
      <c r="K47" s="51"/>
      <c r="L47" s="52"/>
      <c r="N47" s="112"/>
    </row>
    <row r="48" spans="1:14" ht="23.1" customHeight="1">
      <c r="A48" s="32">
        <v>6</v>
      </c>
      <c r="B48" s="46"/>
      <c r="C48" s="47"/>
      <c r="D48" s="48"/>
      <c r="E48" s="35"/>
      <c r="F48" s="36"/>
      <c r="G48" s="35"/>
      <c r="H48" s="49"/>
      <c r="I48" s="50"/>
      <c r="J48" s="51"/>
      <c r="K48" s="51"/>
      <c r="L48" s="52"/>
      <c r="N48" s="112"/>
    </row>
    <row r="49" spans="1:14" ht="23.1" customHeight="1">
      <c r="A49" s="32">
        <v>7</v>
      </c>
      <c r="B49" s="46"/>
      <c r="C49" s="47"/>
      <c r="D49" s="48"/>
      <c r="E49" s="35"/>
      <c r="F49" s="36"/>
      <c r="G49" s="35"/>
      <c r="H49" s="49"/>
      <c r="I49" s="50"/>
      <c r="J49" s="51"/>
      <c r="K49" s="51"/>
      <c r="L49" s="52"/>
      <c r="N49" s="112"/>
    </row>
    <row r="50" spans="1:14" ht="23.1" customHeight="1">
      <c r="A50" s="32">
        <v>8</v>
      </c>
      <c r="B50" s="46"/>
      <c r="C50" s="47"/>
      <c r="D50" s="48"/>
      <c r="E50" s="35"/>
      <c r="F50" s="36"/>
      <c r="G50" s="35"/>
      <c r="H50" s="49"/>
      <c r="I50" s="50"/>
      <c r="J50" s="51"/>
      <c r="K50" s="51"/>
      <c r="L50" s="52"/>
      <c r="N50" s="112"/>
    </row>
    <row r="51" spans="1:14" ht="23.1" customHeight="1">
      <c r="A51" s="32">
        <v>9</v>
      </c>
      <c r="B51" s="46"/>
      <c r="C51" s="47"/>
      <c r="D51" s="48"/>
      <c r="E51" s="35"/>
      <c r="F51" s="36"/>
      <c r="G51" s="35"/>
      <c r="H51" s="49"/>
      <c r="I51" s="50"/>
      <c r="J51" s="51"/>
      <c r="K51" s="51"/>
      <c r="L51" s="52"/>
      <c r="N51" s="112"/>
    </row>
    <row r="52" spans="1:14" ht="23.1" customHeight="1">
      <c r="A52" s="32">
        <v>10</v>
      </c>
      <c r="B52" s="46"/>
      <c r="C52" s="47"/>
      <c r="D52" s="48"/>
      <c r="E52" s="35"/>
      <c r="F52" s="36"/>
      <c r="G52" s="35"/>
      <c r="H52" s="49"/>
      <c r="I52" s="50"/>
      <c r="J52" s="51"/>
      <c r="K52" s="51"/>
      <c r="L52" s="52"/>
      <c r="N52" s="112"/>
    </row>
    <row r="53" spans="1:14" ht="23.1" customHeight="1">
      <c r="A53" s="32">
        <v>11</v>
      </c>
      <c r="B53" s="46"/>
      <c r="C53" s="47"/>
      <c r="D53" s="48"/>
      <c r="E53" s="35"/>
      <c r="F53" s="36"/>
      <c r="G53" s="35"/>
      <c r="H53" s="49"/>
      <c r="I53" s="50"/>
      <c r="J53" s="51"/>
      <c r="K53" s="51"/>
      <c r="L53" s="52"/>
      <c r="N53" s="112"/>
    </row>
    <row r="54" spans="1:14" ht="23.1" customHeight="1">
      <c r="A54" s="32">
        <v>12</v>
      </c>
      <c r="B54" s="46"/>
      <c r="C54" s="47"/>
      <c r="D54" s="48"/>
      <c r="E54" s="35"/>
      <c r="F54" s="36"/>
      <c r="G54" s="35"/>
      <c r="H54" s="49"/>
      <c r="I54" s="50"/>
      <c r="J54" s="51"/>
      <c r="K54" s="51"/>
      <c r="L54" s="52"/>
      <c r="N54" s="112"/>
    </row>
    <row r="55" spans="1:14" ht="23.1" customHeight="1">
      <c r="A55" s="32">
        <v>13</v>
      </c>
      <c r="B55" s="46"/>
      <c r="C55" s="47"/>
      <c r="D55" s="48"/>
      <c r="E55" s="35"/>
      <c r="F55" s="36"/>
      <c r="G55" s="35"/>
      <c r="H55" s="49"/>
      <c r="I55" s="50"/>
      <c r="J55" s="51"/>
      <c r="K55" s="51"/>
      <c r="L55" s="52"/>
      <c r="N55" s="112"/>
    </row>
    <row r="56" spans="1:14" ht="23.1" customHeight="1">
      <c r="A56" s="32">
        <v>14</v>
      </c>
      <c r="B56" s="46"/>
      <c r="C56" s="47"/>
      <c r="D56" s="48"/>
      <c r="E56" s="35"/>
      <c r="F56" s="36"/>
      <c r="G56" s="35"/>
      <c r="H56" s="49"/>
      <c r="I56" s="50"/>
      <c r="J56" s="51"/>
      <c r="K56" s="51"/>
      <c r="L56" s="52"/>
      <c r="N56" s="112"/>
    </row>
    <row r="57" spans="1:14" ht="23.1" customHeight="1">
      <c r="A57" s="32">
        <v>15</v>
      </c>
      <c r="B57" s="46"/>
      <c r="C57" s="47"/>
      <c r="D57" s="48"/>
      <c r="E57" s="35"/>
      <c r="F57" s="36"/>
      <c r="G57" s="35"/>
      <c r="H57" s="49"/>
      <c r="I57" s="50"/>
      <c r="J57" s="51"/>
      <c r="K57" s="51"/>
      <c r="L57" s="52"/>
      <c r="N57" s="112"/>
    </row>
    <row r="58" spans="1:14" ht="23.1" customHeight="1">
      <c r="A58" s="32">
        <v>16</v>
      </c>
      <c r="B58" s="46"/>
      <c r="C58" s="47"/>
      <c r="D58" s="48"/>
      <c r="E58" s="35"/>
      <c r="F58" s="36"/>
      <c r="G58" s="35"/>
      <c r="H58" s="49"/>
      <c r="I58" s="50"/>
      <c r="J58" s="51"/>
      <c r="K58" s="51"/>
      <c r="L58" s="52"/>
      <c r="N58" s="112"/>
    </row>
    <row r="59" spans="1:14" ht="23.1" customHeight="1">
      <c r="A59" s="32">
        <v>17</v>
      </c>
      <c r="B59" s="46"/>
      <c r="C59" s="47"/>
      <c r="D59" s="48"/>
      <c r="E59" s="35"/>
      <c r="F59" s="36"/>
      <c r="G59" s="35"/>
      <c r="H59" s="49"/>
      <c r="I59" s="50"/>
      <c r="J59" s="51"/>
      <c r="K59" s="51"/>
      <c r="L59" s="52"/>
      <c r="N59" s="112"/>
    </row>
    <row r="60" spans="1:14" ht="23.1" customHeight="1">
      <c r="A60" s="32">
        <v>18</v>
      </c>
      <c r="B60" s="46"/>
      <c r="C60" s="47"/>
      <c r="D60" s="48"/>
      <c r="E60" s="35"/>
      <c r="F60" s="36"/>
      <c r="G60" s="35"/>
      <c r="H60" s="49"/>
      <c r="I60" s="50"/>
      <c r="J60" s="51"/>
      <c r="K60" s="51"/>
      <c r="L60" s="52"/>
      <c r="N60" s="112"/>
    </row>
    <row r="61" spans="1:14" ht="23.1" customHeight="1">
      <c r="A61" s="32">
        <v>19</v>
      </c>
      <c r="B61" s="61"/>
      <c r="C61" s="62"/>
      <c r="D61" s="82" t="s">
        <v>67</v>
      </c>
      <c r="E61" s="63"/>
      <c r="F61" s="64"/>
      <c r="G61" s="63"/>
      <c r="H61" s="65"/>
      <c r="I61" s="66"/>
      <c r="J61" s="51"/>
      <c r="K61" s="51"/>
      <c r="L61" s="67"/>
      <c r="N61" s="112"/>
    </row>
    <row r="62" spans="1:14" ht="23.1" customHeight="1">
      <c r="A62" s="32">
        <v>20</v>
      </c>
      <c r="B62" s="68"/>
      <c r="C62" s="69"/>
      <c r="D62" s="70"/>
      <c r="E62" s="71"/>
      <c r="F62" s="72"/>
      <c r="G62" s="71"/>
      <c r="H62" s="73"/>
      <c r="I62" s="74"/>
      <c r="J62" s="75"/>
      <c r="K62" s="75"/>
      <c r="L62" s="76"/>
      <c r="N62" s="112"/>
    </row>
  </sheetData>
  <sheetProtection selectLockedCells="1" selectUnlockedCells="1"/>
  <phoneticPr fontId="8"/>
  <printOptions horizontalCentered="1" verticalCentered="1"/>
  <pageMargins left="0.78740157480314965" right="0.39370078740157483" top="0.78740157480314965" bottom="0.59055118110236227" header="0.51181102362204722" footer="0.39370078740157483"/>
  <pageSetup paperSize="9" firstPageNumber="8" orientation="landscape" useFirstPageNumber="1" horizontalDpi="300" verticalDpi="300" r:id="rId1"/>
  <headerFooter alignWithMargins="0">
    <oddFooter>&amp;R（No.&amp;P　）</oddFooter>
  </headerFooter>
  <rowBreaks count="2" manualBreakCount="2">
    <brk id="22" max="16383" man="1"/>
    <brk id="42" max="16383" man="1"/>
  </rowBreaks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50900-9AFC-43A7-B2F5-7CC163D4A90B}">
  <sheetPr>
    <tabColor indexed="42"/>
  </sheetPr>
  <dimension ref="A1:IF22"/>
  <sheetViews>
    <sheetView showZeros="0" zoomScaleNormal="100" workbookViewId="0">
      <selection activeCell="D8" sqref="D8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240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</row>
    <row r="2" spans="1:240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240" ht="23.1" customHeight="1">
      <c r="A3" s="32">
        <v>1</v>
      </c>
      <c r="B3" s="83" t="s">
        <v>47</v>
      </c>
      <c r="C3" s="84"/>
      <c r="D3" s="85" t="s">
        <v>48</v>
      </c>
      <c r="E3" s="35"/>
      <c r="F3" s="36"/>
      <c r="G3" s="37"/>
      <c r="H3" s="38"/>
      <c r="I3" s="39"/>
      <c r="J3" s="40"/>
      <c r="K3" s="40"/>
      <c r="L3" s="41"/>
      <c r="N3" s="112"/>
    </row>
    <row r="4" spans="1:240" ht="23.1" customHeight="1">
      <c r="A4" s="32">
        <v>2</v>
      </c>
      <c r="B4" s="46"/>
      <c r="C4" s="47"/>
      <c r="D4" s="48"/>
      <c r="E4" s="35"/>
      <c r="F4" s="36"/>
      <c r="G4" s="37"/>
      <c r="H4" s="49"/>
      <c r="I4" s="50"/>
      <c r="J4" s="51"/>
      <c r="K4" s="51"/>
      <c r="L4" s="52"/>
      <c r="N4" s="112"/>
    </row>
    <row r="5" spans="1:240" ht="23.1" customHeight="1">
      <c r="A5" s="32">
        <v>3</v>
      </c>
      <c r="B5" s="46"/>
      <c r="C5" s="47"/>
      <c r="D5" s="48" t="s">
        <v>68</v>
      </c>
      <c r="E5" s="35"/>
      <c r="F5" s="36"/>
      <c r="G5" s="35"/>
      <c r="H5" s="49"/>
      <c r="I5" s="50"/>
      <c r="J5" s="51"/>
      <c r="K5" s="51"/>
      <c r="L5" s="52"/>
      <c r="N5" s="112"/>
    </row>
    <row r="6" spans="1:240" ht="23.1" customHeight="1">
      <c r="A6" s="32">
        <v>4</v>
      </c>
      <c r="B6" s="46"/>
      <c r="C6" s="47"/>
      <c r="D6" s="57" t="s">
        <v>177</v>
      </c>
      <c r="E6" s="35"/>
      <c r="F6" s="36"/>
      <c r="G6" s="86" t="s">
        <v>178</v>
      </c>
      <c r="H6" s="49">
        <v>63.4</v>
      </c>
      <c r="I6" s="58" t="s">
        <v>179</v>
      </c>
      <c r="J6" s="51"/>
      <c r="K6" s="51"/>
      <c r="L6" s="52"/>
      <c r="N6" s="112"/>
    </row>
    <row r="7" spans="1:240" ht="23.1" customHeight="1">
      <c r="A7" s="32">
        <v>5</v>
      </c>
      <c r="B7" s="46"/>
      <c r="C7" s="47"/>
      <c r="D7" s="48"/>
      <c r="E7" s="35"/>
      <c r="F7" s="36"/>
      <c r="G7" s="35"/>
      <c r="H7" s="49"/>
      <c r="I7" s="50"/>
      <c r="J7" s="51"/>
      <c r="K7" s="51"/>
      <c r="L7" s="52"/>
      <c r="N7" s="112"/>
    </row>
    <row r="8" spans="1:240" ht="23.1" customHeight="1">
      <c r="A8" s="32">
        <v>6</v>
      </c>
      <c r="B8" s="46"/>
      <c r="C8" s="47"/>
      <c r="D8" s="48"/>
      <c r="E8" s="35"/>
      <c r="F8" s="36"/>
      <c r="G8" s="35"/>
      <c r="H8" s="49"/>
      <c r="I8" s="50"/>
      <c r="J8" s="51"/>
      <c r="K8" s="51"/>
      <c r="L8" s="52"/>
      <c r="N8" s="112"/>
    </row>
    <row r="9" spans="1:240" ht="23.1" customHeight="1">
      <c r="A9" s="32">
        <v>7</v>
      </c>
      <c r="B9" s="46"/>
      <c r="C9" s="47"/>
      <c r="D9" s="48"/>
      <c r="E9" s="35"/>
      <c r="F9" s="36"/>
      <c r="G9" s="35"/>
      <c r="H9" s="49"/>
      <c r="I9" s="50"/>
      <c r="J9" s="51"/>
      <c r="K9" s="51"/>
      <c r="L9" s="52"/>
      <c r="N9" s="112"/>
    </row>
    <row r="10" spans="1:240" ht="23.1" customHeight="1">
      <c r="A10" s="32">
        <v>8</v>
      </c>
      <c r="B10" s="46"/>
      <c r="C10" s="47"/>
      <c r="D10" s="48"/>
      <c r="E10" s="35"/>
      <c r="F10" s="36"/>
      <c r="G10" s="35"/>
      <c r="H10" s="49"/>
      <c r="I10" s="50"/>
      <c r="J10" s="51"/>
      <c r="K10" s="51"/>
      <c r="L10" s="52"/>
      <c r="N10" s="112"/>
    </row>
    <row r="11" spans="1:240" ht="23.1" customHeight="1">
      <c r="A11" s="32">
        <v>9</v>
      </c>
      <c r="B11" s="46"/>
      <c r="C11" s="47"/>
      <c r="D11" s="48"/>
      <c r="E11" s="35"/>
      <c r="F11" s="36"/>
      <c r="G11" s="35"/>
      <c r="H11" s="49"/>
      <c r="I11" s="50"/>
      <c r="J11" s="51"/>
      <c r="K11" s="51"/>
      <c r="L11" s="52"/>
      <c r="N11" s="112"/>
    </row>
    <row r="12" spans="1:240" ht="23.1" customHeight="1">
      <c r="A12" s="32">
        <v>10</v>
      </c>
      <c r="B12" s="46"/>
      <c r="C12" s="47"/>
      <c r="D12" s="48"/>
      <c r="E12" s="35"/>
      <c r="F12" s="36"/>
      <c r="G12" s="35"/>
      <c r="H12" s="49"/>
      <c r="I12" s="50"/>
      <c r="J12" s="51"/>
      <c r="K12" s="51"/>
      <c r="L12" s="52"/>
      <c r="N12" s="112"/>
    </row>
    <row r="13" spans="1:240" ht="23.1" customHeight="1">
      <c r="A13" s="32">
        <v>11</v>
      </c>
      <c r="B13" s="46"/>
      <c r="C13" s="47"/>
      <c r="D13" s="48"/>
      <c r="E13" s="35"/>
      <c r="F13" s="36"/>
      <c r="G13" s="35"/>
      <c r="H13" s="49"/>
      <c r="I13" s="50"/>
      <c r="J13" s="51"/>
      <c r="K13" s="51"/>
      <c r="L13" s="52"/>
      <c r="N13" s="112"/>
    </row>
    <row r="14" spans="1:240" ht="23.1" customHeight="1">
      <c r="A14" s="32">
        <v>12</v>
      </c>
      <c r="B14" s="46"/>
      <c r="C14" s="47"/>
      <c r="D14" s="48"/>
      <c r="E14" s="35"/>
      <c r="F14" s="36"/>
      <c r="G14" s="35"/>
      <c r="H14" s="49"/>
      <c r="I14" s="50"/>
      <c r="J14" s="51"/>
      <c r="K14" s="51"/>
      <c r="L14" s="52"/>
      <c r="N14" s="112"/>
    </row>
    <row r="15" spans="1:240" ht="23.1" customHeight="1">
      <c r="A15" s="32">
        <v>13</v>
      </c>
      <c r="B15" s="46"/>
      <c r="C15" s="47"/>
      <c r="D15" s="48"/>
      <c r="E15" s="35"/>
      <c r="F15" s="36"/>
      <c r="G15" s="35"/>
      <c r="H15" s="49"/>
      <c r="I15" s="50"/>
      <c r="J15" s="51"/>
      <c r="K15" s="51"/>
      <c r="L15" s="52"/>
      <c r="N15" s="112"/>
    </row>
    <row r="16" spans="1:240" ht="23.1" customHeight="1">
      <c r="A16" s="32">
        <v>14</v>
      </c>
      <c r="B16" s="46"/>
      <c r="C16" s="47"/>
      <c r="D16" s="48"/>
      <c r="E16" s="35"/>
      <c r="F16" s="36"/>
      <c r="G16" s="35"/>
      <c r="H16" s="49"/>
      <c r="I16" s="50"/>
      <c r="J16" s="51"/>
      <c r="K16" s="51"/>
      <c r="L16" s="52"/>
      <c r="N16" s="112"/>
    </row>
    <row r="17" spans="1:14" ht="23.1" customHeight="1">
      <c r="A17" s="32">
        <v>15</v>
      </c>
      <c r="B17" s="46"/>
      <c r="C17" s="47"/>
      <c r="D17" s="48"/>
      <c r="E17" s="35"/>
      <c r="F17" s="36"/>
      <c r="G17" s="35"/>
      <c r="H17" s="49"/>
      <c r="I17" s="50"/>
      <c r="J17" s="51"/>
      <c r="K17" s="51"/>
      <c r="L17" s="52"/>
      <c r="N17" s="112"/>
    </row>
    <row r="18" spans="1:14" ht="23.1" customHeight="1">
      <c r="A18" s="32">
        <v>16</v>
      </c>
      <c r="B18" s="46"/>
      <c r="C18" s="47"/>
      <c r="D18" s="48"/>
      <c r="E18" s="35"/>
      <c r="F18" s="36"/>
      <c r="G18" s="35"/>
      <c r="H18" s="49"/>
      <c r="I18" s="50"/>
      <c r="J18" s="51"/>
      <c r="K18" s="51"/>
      <c r="L18" s="52"/>
      <c r="N18" s="112"/>
    </row>
    <row r="19" spans="1:14" ht="23.1" customHeight="1">
      <c r="A19" s="32">
        <v>17</v>
      </c>
      <c r="B19" s="46"/>
      <c r="C19" s="47"/>
      <c r="D19" s="48"/>
      <c r="E19" s="35"/>
      <c r="F19" s="36"/>
      <c r="G19" s="35"/>
      <c r="H19" s="49"/>
      <c r="I19" s="50"/>
      <c r="J19" s="51"/>
      <c r="K19" s="51"/>
      <c r="L19" s="52"/>
      <c r="N19" s="112"/>
    </row>
    <row r="20" spans="1:14" ht="23.1" customHeight="1">
      <c r="A20" s="32">
        <v>18</v>
      </c>
      <c r="B20" s="46"/>
      <c r="C20" s="47"/>
      <c r="D20" s="48"/>
      <c r="E20" s="35"/>
      <c r="F20" s="36"/>
      <c r="G20" s="35"/>
      <c r="H20" s="49"/>
      <c r="I20" s="50"/>
      <c r="J20" s="51"/>
      <c r="K20" s="51"/>
      <c r="L20" s="52"/>
      <c r="N20" s="112"/>
    </row>
    <row r="21" spans="1:14" ht="23.1" customHeight="1">
      <c r="A21" s="32">
        <v>19</v>
      </c>
      <c r="B21" s="61"/>
      <c r="C21" s="62"/>
      <c r="D21" s="82" t="s">
        <v>67</v>
      </c>
      <c r="E21" s="63"/>
      <c r="F21" s="64"/>
      <c r="G21" s="63"/>
      <c r="H21" s="65"/>
      <c r="I21" s="66"/>
      <c r="J21" s="51"/>
      <c r="K21" s="51"/>
      <c r="L21" s="67"/>
      <c r="N21" s="112"/>
    </row>
    <row r="22" spans="1:14" ht="23.1" customHeight="1">
      <c r="A22" s="32">
        <v>20</v>
      </c>
      <c r="B22" s="68"/>
      <c r="C22" s="69"/>
      <c r="D22" s="70"/>
      <c r="E22" s="71"/>
      <c r="F22" s="72"/>
      <c r="G22" s="71"/>
      <c r="H22" s="73"/>
      <c r="I22" s="74"/>
      <c r="J22" s="75"/>
      <c r="K22" s="75"/>
      <c r="L22" s="76"/>
      <c r="N22" s="112"/>
    </row>
  </sheetData>
  <sheetProtection selectLockedCells="1" selectUnlockedCells="1"/>
  <phoneticPr fontId="8"/>
  <printOptions horizontalCentered="1" verticalCentered="1"/>
  <pageMargins left="0.78740157480314965" right="0.39370078740157483" top="0.78740157480314965" bottom="0.59055118110236227" header="0.51181102362204722" footer="0.39370078740157483"/>
  <pageSetup paperSize="9" firstPageNumber="3" orientation="landscape" horizontalDpi="300" verticalDpi="300" r:id="rId1"/>
  <headerFooter alignWithMargins="0">
    <oddFooter>&amp;R（No.&amp;P　）</oddFooter>
  </headerFooter>
  <colBreaks count="1" manualBreakCount="1">
    <brk id="1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8265D-FA6D-48E0-8DDB-576D497609FD}">
  <sheetPr>
    <tabColor indexed="42"/>
  </sheetPr>
  <dimension ref="A1:IF22"/>
  <sheetViews>
    <sheetView showZeros="0" zoomScaleNormal="100" workbookViewId="0">
      <selection activeCell="D3" sqref="D3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240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</row>
    <row r="2" spans="1:240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240" ht="23.1" customHeight="1">
      <c r="A3" s="32">
        <v>1</v>
      </c>
      <c r="B3" s="83" t="s">
        <v>49</v>
      </c>
      <c r="C3" s="84"/>
      <c r="D3" s="85" t="s">
        <v>50</v>
      </c>
      <c r="E3" s="35"/>
      <c r="F3" s="36"/>
      <c r="G3" s="37"/>
      <c r="H3" s="38"/>
      <c r="I3" s="39"/>
      <c r="J3" s="40"/>
      <c r="K3" s="40"/>
      <c r="L3" s="41"/>
      <c r="N3" s="112"/>
    </row>
    <row r="4" spans="1:240" ht="23.1" customHeight="1">
      <c r="A4" s="32">
        <v>2</v>
      </c>
      <c r="B4" s="46"/>
      <c r="C4" s="47"/>
      <c r="D4" s="48"/>
      <c r="E4" s="35"/>
      <c r="F4" s="36"/>
      <c r="G4" s="37"/>
      <c r="H4" s="49"/>
      <c r="I4" s="50"/>
      <c r="J4" s="51"/>
      <c r="K4" s="51"/>
      <c r="L4" s="52"/>
      <c r="N4" s="112"/>
    </row>
    <row r="5" spans="1:240" ht="23.1" customHeight="1">
      <c r="A5" s="32">
        <v>3</v>
      </c>
      <c r="B5" s="46"/>
      <c r="C5" s="47"/>
      <c r="D5" s="48" t="s">
        <v>68</v>
      </c>
      <c r="E5" s="35"/>
      <c r="F5" s="36"/>
      <c r="G5" s="35"/>
      <c r="H5" s="49"/>
      <c r="I5" s="50"/>
      <c r="J5" s="51"/>
      <c r="K5" s="51"/>
      <c r="L5" s="52"/>
      <c r="N5" s="112"/>
    </row>
    <row r="6" spans="1:240" ht="23.1" customHeight="1">
      <c r="A6" s="32">
        <v>4</v>
      </c>
      <c r="B6" s="46"/>
      <c r="C6" s="47"/>
      <c r="D6" s="57" t="s">
        <v>180</v>
      </c>
      <c r="E6" s="35"/>
      <c r="F6" s="36"/>
      <c r="G6" s="35" t="s">
        <v>181</v>
      </c>
      <c r="H6" s="49">
        <v>56.4</v>
      </c>
      <c r="I6" s="50" t="s">
        <v>85</v>
      </c>
      <c r="J6" s="51"/>
      <c r="K6" s="51"/>
      <c r="L6" s="52"/>
      <c r="N6" s="112"/>
    </row>
    <row r="7" spans="1:240" ht="23.1" customHeight="1">
      <c r="A7" s="32">
        <v>5</v>
      </c>
      <c r="B7" s="46"/>
      <c r="C7" s="47"/>
      <c r="D7" s="57" t="s">
        <v>182</v>
      </c>
      <c r="E7" s="35"/>
      <c r="F7" s="36"/>
      <c r="G7" s="35" t="s">
        <v>183</v>
      </c>
      <c r="H7" s="49">
        <v>56.4</v>
      </c>
      <c r="I7" s="50" t="s">
        <v>85</v>
      </c>
      <c r="J7" s="51"/>
      <c r="K7" s="51"/>
      <c r="L7" s="52"/>
      <c r="N7" s="112"/>
    </row>
    <row r="8" spans="1:240" ht="23.1" customHeight="1">
      <c r="A8" s="32">
        <v>6</v>
      </c>
      <c r="B8" s="46"/>
      <c r="C8" s="47"/>
      <c r="D8" s="57" t="s">
        <v>184</v>
      </c>
      <c r="E8" s="35"/>
      <c r="F8" s="36"/>
      <c r="G8" s="35" t="s">
        <v>185</v>
      </c>
      <c r="H8" s="49">
        <v>56.4</v>
      </c>
      <c r="I8" s="50" t="s">
        <v>85</v>
      </c>
      <c r="J8" s="51"/>
      <c r="K8" s="51"/>
      <c r="L8" s="52"/>
      <c r="N8" s="112"/>
    </row>
    <row r="9" spans="1:240" ht="23.1" customHeight="1">
      <c r="A9" s="32">
        <v>7</v>
      </c>
      <c r="B9" s="46"/>
      <c r="C9" s="47"/>
      <c r="D9" s="57" t="s">
        <v>186</v>
      </c>
      <c r="E9" s="35"/>
      <c r="F9" s="36"/>
      <c r="G9" s="86" t="s">
        <v>187</v>
      </c>
      <c r="H9" s="49">
        <v>32.799999999999997</v>
      </c>
      <c r="I9" s="58" t="s">
        <v>179</v>
      </c>
      <c r="J9" s="51"/>
      <c r="K9" s="51"/>
      <c r="L9" s="52"/>
      <c r="N9" s="112"/>
    </row>
    <row r="10" spans="1:240" ht="23.1" customHeight="1">
      <c r="A10" s="32">
        <v>8</v>
      </c>
      <c r="B10" s="46"/>
      <c r="C10" s="47"/>
      <c r="D10" s="57" t="s">
        <v>188</v>
      </c>
      <c r="E10" s="35"/>
      <c r="F10" s="36"/>
      <c r="G10" s="86" t="s">
        <v>187</v>
      </c>
      <c r="H10" s="49">
        <v>7.5</v>
      </c>
      <c r="I10" s="58" t="s">
        <v>179</v>
      </c>
      <c r="J10" s="51"/>
      <c r="K10" s="51"/>
      <c r="L10" s="52"/>
      <c r="N10" s="112"/>
    </row>
    <row r="11" spans="1:240" ht="23.1" customHeight="1">
      <c r="A11" s="32">
        <v>9</v>
      </c>
      <c r="B11" s="46"/>
      <c r="C11" s="47"/>
      <c r="D11" s="57" t="s">
        <v>189</v>
      </c>
      <c r="E11" s="35"/>
      <c r="F11" s="36"/>
      <c r="G11" s="86" t="s">
        <v>187</v>
      </c>
      <c r="H11" s="49">
        <v>16.3</v>
      </c>
      <c r="I11" s="58" t="s">
        <v>179</v>
      </c>
      <c r="J11" s="51"/>
      <c r="K11" s="51"/>
      <c r="L11" s="52"/>
      <c r="N11" s="112"/>
    </row>
    <row r="12" spans="1:240" ht="23.1" customHeight="1">
      <c r="A12" s="32">
        <v>10</v>
      </c>
      <c r="B12" s="46"/>
      <c r="C12" s="47"/>
      <c r="D12" s="57" t="s">
        <v>190</v>
      </c>
      <c r="E12" s="35"/>
      <c r="F12" s="36"/>
      <c r="G12" s="86" t="s">
        <v>187</v>
      </c>
      <c r="H12" s="49">
        <v>16.3</v>
      </c>
      <c r="I12" s="58" t="s">
        <v>179</v>
      </c>
      <c r="J12" s="51"/>
      <c r="K12" s="51"/>
      <c r="L12" s="52"/>
      <c r="N12" s="112"/>
    </row>
    <row r="13" spans="1:240" ht="23.1" customHeight="1">
      <c r="A13" s="32">
        <v>11</v>
      </c>
      <c r="B13" s="46"/>
      <c r="C13" s="47"/>
      <c r="D13" s="57" t="s">
        <v>191</v>
      </c>
      <c r="E13" s="35"/>
      <c r="F13" s="36"/>
      <c r="G13" s="86" t="s">
        <v>187</v>
      </c>
      <c r="H13" s="49">
        <v>0.60000000000000009</v>
      </c>
      <c r="I13" s="58" t="s">
        <v>179</v>
      </c>
      <c r="J13" s="51"/>
      <c r="K13" s="51"/>
      <c r="L13" s="52"/>
      <c r="N13" s="112"/>
    </row>
    <row r="14" spans="1:240" ht="23.1" customHeight="1">
      <c r="A14" s="32">
        <v>12</v>
      </c>
      <c r="B14" s="46"/>
      <c r="C14" s="47"/>
      <c r="D14" s="57" t="s">
        <v>192</v>
      </c>
      <c r="E14" s="35"/>
      <c r="F14" s="36"/>
      <c r="G14" s="86" t="s">
        <v>193</v>
      </c>
      <c r="H14" s="49">
        <v>16.3</v>
      </c>
      <c r="I14" s="58" t="s">
        <v>179</v>
      </c>
      <c r="J14" s="51"/>
      <c r="K14" s="51"/>
      <c r="L14" s="52"/>
      <c r="N14" s="112"/>
    </row>
    <row r="15" spans="1:240" ht="23.1" customHeight="1">
      <c r="A15" s="32">
        <v>13</v>
      </c>
      <c r="B15" s="46"/>
      <c r="C15" s="47"/>
      <c r="D15" s="57" t="s">
        <v>194</v>
      </c>
      <c r="E15" s="35"/>
      <c r="F15" s="36"/>
      <c r="G15" s="35" t="s">
        <v>195</v>
      </c>
      <c r="H15" s="49">
        <v>8.5</v>
      </c>
      <c r="I15" s="58" t="s">
        <v>179</v>
      </c>
      <c r="J15" s="51"/>
      <c r="K15" s="51"/>
      <c r="L15" s="52"/>
      <c r="N15" s="112"/>
    </row>
    <row r="16" spans="1:240" ht="23.1" customHeight="1">
      <c r="A16" s="32">
        <v>14</v>
      </c>
      <c r="B16" s="46"/>
      <c r="C16" s="47"/>
      <c r="D16" s="57" t="s">
        <v>196</v>
      </c>
      <c r="E16" s="35"/>
      <c r="F16" s="36"/>
      <c r="G16" s="86" t="s">
        <v>197</v>
      </c>
      <c r="H16" s="49">
        <v>8.5</v>
      </c>
      <c r="I16" s="58" t="s">
        <v>179</v>
      </c>
      <c r="J16" s="51"/>
      <c r="K16" s="51"/>
      <c r="L16" s="52"/>
      <c r="N16" s="112"/>
    </row>
    <row r="17" spans="1:14" ht="23.1" customHeight="1">
      <c r="A17" s="32">
        <v>15</v>
      </c>
      <c r="B17" s="46"/>
      <c r="C17" s="47"/>
      <c r="D17" s="57" t="s">
        <v>198</v>
      </c>
      <c r="E17" s="35"/>
      <c r="F17" s="36"/>
      <c r="G17" s="35" t="s">
        <v>199</v>
      </c>
      <c r="H17" s="49">
        <v>2</v>
      </c>
      <c r="I17" s="58" t="s">
        <v>69</v>
      </c>
      <c r="J17" s="51"/>
      <c r="K17" s="51"/>
      <c r="L17" s="52"/>
      <c r="N17" s="112"/>
    </row>
    <row r="18" spans="1:14" ht="23.1" customHeight="1">
      <c r="A18" s="32">
        <v>16</v>
      </c>
      <c r="B18" s="46"/>
      <c r="C18" s="47"/>
      <c r="D18" s="48"/>
      <c r="E18" s="35"/>
      <c r="F18" s="36"/>
      <c r="G18" s="35"/>
      <c r="H18" s="49"/>
      <c r="I18" s="50"/>
      <c r="J18" s="51"/>
      <c r="K18" s="51"/>
      <c r="L18" s="52"/>
      <c r="N18" s="112"/>
    </row>
    <row r="19" spans="1:14" ht="23.1" customHeight="1">
      <c r="A19" s="32">
        <v>17</v>
      </c>
      <c r="B19" s="46"/>
      <c r="C19" s="47"/>
      <c r="D19" s="48"/>
      <c r="E19" s="35"/>
      <c r="F19" s="36"/>
      <c r="G19" s="35"/>
      <c r="H19" s="49"/>
      <c r="I19" s="50"/>
      <c r="J19" s="51"/>
      <c r="K19" s="51"/>
      <c r="L19" s="52"/>
      <c r="N19" s="112"/>
    </row>
    <row r="20" spans="1:14" ht="23.1" customHeight="1">
      <c r="A20" s="32">
        <v>18</v>
      </c>
      <c r="B20" s="46"/>
      <c r="C20" s="47"/>
      <c r="D20" s="48"/>
      <c r="E20" s="35"/>
      <c r="F20" s="36"/>
      <c r="G20" s="35"/>
      <c r="H20" s="49"/>
      <c r="I20" s="50"/>
      <c r="J20" s="51"/>
      <c r="K20" s="51"/>
      <c r="L20" s="52"/>
      <c r="N20" s="112"/>
    </row>
    <row r="21" spans="1:14" ht="23.1" customHeight="1">
      <c r="A21" s="32">
        <v>19</v>
      </c>
      <c r="B21" s="61"/>
      <c r="C21" s="62"/>
      <c r="D21" s="82" t="s">
        <v>67</v>
      </c>
      <c r="E21" s="63"/>
      <c r="F21" s="64"/>
      <c r="G21" s="63"/>
      <c r="H21" s="65"/>
      <c r="I21" s="66"/>
      <c r="J21" s="51"/>
      <c r="K21" s="51"/>
      <c r="L21" s="67"/>
      <c r="N21" s="112"/>
    </row>
    <row r="22" spans="1:14" ht="23.1" customHeight="1">
      <c r="A22" s="32">
        <v>20</v>
      </c>
      <c r="B22" s="68"/>
      <c r="C22" s="69"/>
      <c r="D22" s="70"/>
      <c r="E22" s="71"/>
      <c r="F22" s="72"/>
      <c r="G22" s="71"/>
      <c r="H22" s="73"/>
      <c r="I22" s="74"/>
      <c r="J22" s="75"/>
      <c r="K22" s="75"/>
      <c r="L22" s="76"/>
      <c r="N22" s="112"/>
    </row>
  </sheetData>
  <sheetProtection selectLockedCells="1" selectUnlockedCells="1"/>
  <phoneticPr fontId="8"/>
  <printOptions horizontalCentered="1" verticalCentered="1"/>
  <pageMargins left="0.78740157480314965" right="0.39370078740157483" top="0.78740157480314965" bottom="0.59055118110236227" header="0.51181102362204722" footer="0.39370078740157483"/>
  <pageSetup paperSize="9" firstPageNumber="3" orientation="landscape" horizontalDpi="300" verticalDpi="300" r:id="rId1"/>
  <headerFooter alignWithMargins="0">
    <oddFooter>&amp;R（No.&amp;P　）</oddFooter>
  </headerFooter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998DF-7F8C-42BD-A2A4-DCF597E68D3E}">
  <sheetPr>
    <tabColor indexed="42"/>
  </sheetPr>
  <dimension ref="A1:IF22"/>
  <sheetViews>
    <sheetView showZeros="0" zoomScaleNormal="100" workbookViewId="0">
      <selection activeCell="D3" sqref="D3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240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</row>
    <row r="2" spans="1:240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240" ht="23.1" customHeight="1">
      <c r="A3" s="32">
        <v>1</v>
      </c>
      <c r="B3" s="83" t="s">
        <v>51</v>
      </c>
      <c r="C3" s="84"/>
      <c r="D3" s="85" t="s">
        <v>52</v>
      </c>
      <c r="E3" s="35"/>
      <c r="F3" s="36"/>
      <c r="G3" s="37"/>
      <c r="H3" s="38"/>
      <c r="I3" s="39"/>
      <c r="J3" s="40"/>
      <c r="K3" s="40"/>
      <c r="L3" s="41"/>
      <c r="N3" s="112"/>
    </row>
    <row r="4" spans="1:240" ht="23.1" customHeight="1">
      <c r="A4" s="32">
        <v>2</v>
      </c>
      <c r="B4" s="46"/>
      <c r="C4" s="47"/>
      <c r="D4" s="48"/>
      <c r="E4" s="35"/>
      <c r="F4" s="36"/>
      <c r="G4" s="37"/>
      <c r="H4" s="49"/>
      <c r="I4" s="50"/>
      <c r="J4" s="51"/>
      <c r="K4" s="51"/>
      <c r="L4" s="52"/>
      <c r="N4" s="112"/>
    </row>
    <row r="5" spans="1:240" ht="23.1" customHeight="1">
      <c r="A5" s="32">
        <v>3</v>
      </c>
      <c r="B5" s="46"/>
      <c r="C5" s="47"/>
      <c r="D5" s="48" t="s">
        <v>68</v>
      </c>
      <c r="E5" s="35"/>
      <c r="F5" s="36"/>
      <c r="G5" s="35"/>
      <c r="H5" s="49"/>
      <c r="I5" s="50"/>
      <c r="J5" s="51"/>
      <c r="K5" s="51"/>
      <c r="L5" s="52"/>
      <c r="N5" s="112"/>
    </row>
    <row r="6" spans="1:240" ht="23.1" customHeight="1">
      <c r="A6" s="32">
        <v>4</v>
      </c>
      <c r="B6" s="46"/>
      <c r="C6" s="47"/>
      <c r="D6" s="57" t="s">
        <v>200</v>
      </c>
      <c r="E6" s="35"/>
      <c r="F6" s="36"/>
      <c r="G6" s="35" t="s">
        <v>201</v>
      </c>
      <c r="H6" s="49">
        <v>42.1</v>
      </c>
      <c r="I6" s="50" t="s">
        <v>85</v>
      </c>
      <c r="J6" s="51"/>
      <c r="K6" s="51"/>
      <c r="L6" s="52"/>
      <c r="N6" s="112"/>
    </row>
    <row r="7" spans="1:240" ht="23.1" customHeight="1">
      <c r="A7" s="32">
        <v>5</v>
      </c>
      <c r="B7" s="46"/>
      <c r="C7" s="47"/>
      <c r="D7" s="48"/>
      <c r="E7" s="35"/>
      <c r="F7" s="36"/>
      <c r="G7" s="35"/>
      <c r="H7" s="49"/>
      <c r="I7" s="50"/>
      <c r="J7" s="51"/>
      <c r="K7" s="51"/>
      <c r="L7" s="52"/>
      <c r="N7" s="112"/>
    </row>
    <row r="8" spans="1:240" ht="23.1" customHeight="1">
      <c r="A8" s="32">
        <v>6</v>
      </c>
      <c r="B8" s="46"/>
      <c r="C8" s="47"/>
      <c r="D8" s="48"/>
      <c r="E8" s="35"/>
      <c r="F8" s="36"/>
      <c r="G8" s="35"/>
      <c r="H8" s="49"/>
      <c r="I8" s="50"/>
      <c r="J8" s="51"/>
      <c r="K8" s="51"/>
      <c r="L8" s="52"/>
      <c r="N8" s="112"/>
    </row>
    <row r="9" spans="1:240" ht="23.1" customHeight="1">
      <c r="A9" s="32">
        <v>7</v>
      </c>
      <c r="B9" s="46"/>
      <c r="C9" s="47"/>
      <c r="D9" s="57" t="s">
        <v>202</v>
      </c>
      <c r="E9" s="35"/>
      <c r="F9" s="36"/>
      <c r="G9" s="86" t="s">
        <v>203</v>
      </c>
      <c r="H9" s="49">
        <v>16.3</v>
      </c>
      <c r="I9" s="58" t="s">
        <v>179</v>
      </c>
      <c r="J9" s="51"/>
      <c r="K9" s="51"/>
      <c r="L9" s="52"/>
      <c r="N9" s="112"/>
    </row>
    <row r="10" spans="1:240" ht="23.1" customHeight="1">
      <c r="A10" s="32">
        <v>8</v>
      </c>
      <c r="B10" s="46"/>
      <c r="C10" s="47"/>
      <c r="D10" s="57" t="s">
        <v>204</v>
      </c>
      <c r="E10" s="35"/>
      <c r="F10" s="36"/>
      <c r="G10" s="86" t="s">
        <v>205</v>
      </c>
      <c r="H10" s="49">
        <v>16.3</v>
      </c>
      <c r="I10" s="58" t="s">
        <v>179</v>
      </c>
      <c r="J10" s="51"/>
      <c r="K10" s="51"/>
      <c r="L10" s="52"/>
      <c r="N10" s="112"/>
    </row>
    <row r="11" spans="1:240" ht="23.1" customHeight="1">
      <c r="A11" s="32">
        <v>9</v>
      </c>
      <c r="B11" s="46"/>
      <c r="C11" s="47"/>
      <c r="D11" s="57" t="s">
        <v>206</v>
      </c>
      <c r="E11" s="35"/>
      <c r="F11" s="36"/>
      <c r="G11" s="86" t="s">
        <v>207</v>
      </c>
      <c r="H11" s="49">
        <v>7.5</v>
      </c>
      <c r="I11" s="58" t="s">
        <v>179</v>
      </c>
      <c r="J11" s="51"/>
      <c r="K11" s="51"/>
      <c r="L11" s="52"/>
      <c r="N11" s="112"/>
    </row>
    <row r="12" spans="1:240" ht="23.1" customHeight="1">
      <c r="A12" s="32">
        <v>10</v>
      </c>
      <c r="B12" s="46"/>
      <c r="C12" s="47"/>
      <c r="D12" s="48"/>
      <c r="E12" s="35"/>
      <c r="F12" s="36"/>
      <c r="G12" s="35"/>
      <c r="H12" s="49"/>
      <c r="I12" s="50"/>
      <c r="J12" s="51"/>
      <c r="K12" s="51"/>
      <c r="L12" s="52"/>
      <c r="N12" s="112"/>
    </row>
    <row r="13" spans="1:240" ht="23.1" customHeight="1">
      <c r="A13" s="32">
        <v>11</v>
      </c>
      <c r="B13" s="46"/>
      <c r="C13" s="47"/>
      <c r="D13" s="48"/>
      <c r="E13" s="35"/>
      <c r="F13" s="36"/>
      <c r="G13" s="35"/>
      <c r="H13" s="49"/>
      <c r="I13" s="50"/>
      <c r="J13" s="51"/>
      <c r="K13" s="51"/>
      <c r="L13" s="52"/>
      <c r="N13" s="112"/>
    </row>
    <row r="14" spans="1:240" ht="23.1" customHeight="1">
      <c r="A14" s="32">
        <v>12</v>
      </c>
      <c r="B14" s="46"/>
      <c r="C14" s="47"/>
      <c r="D14" s="48"/>
      <c r="E14" s="35"/>
      <c r="F14" s="36"/>
      <c r="G14" s="35"/>
      <c r="H14" s="49"/>
      <c r="I14" s="50"/>
      <c r="J14" s="51"/>
      <c r="K14" s="51"/>
      <c r="L14" s="52"/>
      <c r="N14" s="112"/>
    </row>
    <row r="15" spans="1:240" ht="23.1" customHeight="1">
      <c r="A15" s="32">
        <v>13</v>
      </c>
      <c r="B15" s="46"/>
      <c r="C15" s="47"/>
      <c r="D15" s="48"/>
      <c r="E15" s="35"/>
      <c r="F15" s="36"/>
      <c r="G15" s="35"/>
      <c r="H15" s="49"/>
      <c r="I15" s="50"/>
      <c r="J15" s="51"/>
      <c r="K15" s="51"/>
      <c r="L15" s="52"/>
      <c r="N15" s="112"/>
    </row>
    <row r="16" spans="1:240" ht="23.1" customHeight="1">
      <c r="A16" s="32">
        <v>14</v>
      </c>
      <c r="B16" s="46"/>
      <c r="C16" s="47"/>
      <c r="D16" s="48"/>
      <c r="E16" s="35"/>
      <c r="F16" s="36"/>
      <c r="G16" s="35"/>
      <c r="H16" s="49"/>
      <c r="I16" s="50"/>
      <c r="J16" s="51"/>
      <c r="K16" s="51"/>
      <c r="L16" s="52"/>
      <c r="N16" s="112"/>
    </row>
    <row r="17" spans="1:14" ht="23.1" customHeight="1">
      <c r="A17" s="32">
        <v>15</v>
      </c>
      <c r="B17" s="46"/>
      <c r="C17" s="47"/>
      <c r="D17" s="48"/>
      <c r="E17" s="35"/>
      <c r="F17" s="36"/>
      <c r="G17" s="35"/>
      <c r="H17" s="49"/>
      <c r="I17" s="50"/>
      <c r="J17" s="51"/>
      <c r="K17" s="51"/>
      <c r="L17" s="52"/>
      <c r="N17" s="112"/>
    </row>
    <row r="18" spans="1:14" ht="23.1" customHeight="1">
      <c r="A18" s="32">
        <v>16</v>
      </c>
      <c r="B18" s="46"/>
      <c r="C18" s="47"/>
      <c r="D18" s="48"/>
      <c r="E18" s="35"/>
      <c r="F18" s="36"/>
      <c r="G18" s="35"/>
      <c r="H18" s="49"/>
      <c r="I18" s="50"/>
      <c r="J18" s="51"/>
      <c r="K18" s="51"/>
      <c r="L18" s="52"/>
      <c r="N18" s="112"/>
    </row>
    <row r="19" spans="1:14" ht="23.1" customHeight="1">
      <c r="A19" s="32">
        <v>17</v>
      </c>
      <c r="B19" s="46"/>
      <c r="C19" s="47"/>
      <c r="D19" s="48"/>
      <c r="E19" s="35"/>
      <c r="F19" s="36"/>
      <c r="G19" s="35"/>
      <c r="H19" s="49"/>
      <c r="I19" s="50"/>
      <c r="J19" s="51"/>
      <c r="K19" s="51"/>
      <c r="L19" s="52"/>
      <c r="N19" s="112"/>
    </row>
    <row r="20" spans="1:14" ht="23.1" customHeight="1">
      <c r="A20" s="32">
        <v>18</v>
      </c>
      <c r="B20" s="46"/>
      <c r="C20" s="47"/>
      <c r="D20" s="48"/>
      <c r="E20" s="35"/>
      <c r="F20" s="36"/>
      <c r="G20" s="35"/>
      <c r="H20" s="49"/>
      <c r="I20" s="50"/>
      <c r="J20" s="51"/>
      <c r="K20" s="51"/>
      <c r="L20" s="52"/>
      <c r="N20" s="112"/>
    </row>
    <row r="21" spans="1:14" ht="23.1" customHeight="1">
      <c r="A21" s="32">
        <v>19</v>
      </c>
      <c r="B21" s="61"/>
      <c r="C21" s="62"/>
      <c r="D21" s="82" t="s">
        <v>67</v>
      </c>
      <c r="E21" s="63"/>
      <c r="F21" s="64"/>
      <c r="G21" s="63"/>
      <c r="H21" s="65"/>
      <c r="I21" s="66"/>
      <c r="J21" s="51"/>
      <c r="K21" s="51"/>
      <c r="L21" s="67"/>
      <c r="N21" s="112"/>
    </row>
    <row r="22" spans="1:14" ht="23.1" customHeight="1">
      <c r="A22" s="32">
        <v>20</v>
      </c>
      <c r="B22" s="68"/>
      <c r="C22" s="69"/>
      <c r="D22" s="70"/>
      <c r="E22" s="71"/>
      <c r="F22" s="72"/>
      <c r="G22" s="71"/>
      <c r="H22" s="73"/>
      <c r="I22" s="74"/>
      <c r="J22" s="75"/>
      <c r="K22" s="75"/>
      <c r="L22" s="76"/>
      <c r="N22" s="112"/>
    </row>
  </sheetData>
  <sheetProtection selectLockedCells="1" selectUnlockedCells="1"/>
  <phoneticPr fontId="8"/>
  <printOptions horizontalCentered="1" verticalCentered="1"/>
  <pageMargins left="0.78740157480314965" right="0.39370078740157483" top="0.78740157480314965" bottom="0.59055118110236227" header="0.51181102362204722" footer="0.39370078740157483"/>
  <pageSetup paperSize="9" firstPageNumber="3" orientation="landscape" horizontalDpi="300" verticalDpi="300" r:id="rId1"/>
  <headerFooter alignWithMargins="0">
    <oddFooter>&amp;R（No.&amp;P　）</oddFooter>
  </headerFooter>
  <colBreaks count="1" manualBreakCount="1">
    <brk id="1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B92DB-74BE-43CA-8E0A-5548599D3CDF}">
  <sheetPr>
    <tabColor indexed="42"/>
  </sheetPr>
  <dimension ref="A1:IF22"/>
  <sheetViews>
    <sheetView showZeros="0" zoomScaleNormal="100" workbookViewId="0">
      <selection activeCell="D3" sqref="D3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240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</row>
    <row r="2" spans="1:240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240" ht="23.1" customHeight="1">
      <c r="A3" s="32">
        <v>1</v>
      </c>
      <c r="B3" s="83" t="s">
        <v>53</v>
      </c>
      <c r="C3" s="84"/>
      <c r="D3" s="85" t="s">
        <v>54</v>
      </c>
      <c r="E3" s="35"/>
      <c r="F3" s="36"/>
      <c r="G3" s="37"/>
      <c r="H3" s="38"/>
      <c r="I3" s="39"/>
      <c r="J3" s="40"/>
      <c r="K3" s="40"/>
      <c r="L3" s="41"/>
      <c r="N3" s="112"/>
    </row>
    <row r="4" spans="1:240" ht="23.1" customHeight="1">
      <c r="A4" s="32">
        <v>2</v>
      </c>
      <c r="B4" s="46"/>
      <c r="C4" s="47"/>
      <c r="D4" s="48"/>
      <c r="E4" s="35"/>
      <c r="F4" s="36"/>
      <c r="G4" s="37"/>
      <c r="H4" s="49"/>
      <c r="I4" s="50"/>
      <c r="J4" s="51"/>
      <c r="K4" s="51"/>
      <c r="L4" s="52"/>
      <c r="N4" s="112"/>
    </row>
    <row r="5" spans="1:240" ht="23.1" customHeight="1">
      <c r="A5" s="32">
        <v>3</v>
      </c>
      <c r="B5" s="46"/>
      <c r="C5" s="47"/>
      <c r="D5" s="48" t="s">
        <v>68</v>
      </c>
      <c r="E5" s="35"/>
      <c r="F5" s="36"/>
      <c r="G5" s="35"/>
      <c r="H5" s="49"/>
      <c r="I5" s="50"/>
      <c r="J5" s="51"/>
      <c r="K5" s="51"/>
      <c r="L5" s="52"/>
      <c r="N5" s="112"/>
    </row>
    <row r="6" spans="1:240" ht="23.1" customHeight="1">
      <c r="A6" s="32">
        <v>4</v>
      </c>
      <c r="B6" s="46"/>
      <c r="C6" s="47"/>
      <c r="D6" s="57" t="s">
        <v>208</v>
      </c>
      <c r="E6" s="35"/>
      <c r="F6" s="36"/>
      <c r="G6" s="86" t="s">
        <v>209</v>
      </c>
      <c r="H6" s="49">
        <v>1.5</v>
      </c>
      <c r="I6" s="50" t="s">
        <v>85</v>
      </c>
      <c r="J6" s="51"/>
      <c r="K6" s="51"/>
      <c r="L6" s="52"/>
      <c r="N6" s="112"/>
    </row>
    <row r="7" spans="1:240" ht="23.1" customHeight="1">
      <c r="A7" s="32">
        <v>5</v>
      </c>
      <c r="B7" s="46"/>
      <c r="C7" s="47"/>
      <c r="D7" s="57" t="s">
        <v>210</v>
      </c>
      <c r="E7" s="35"/>
      <c r="F7" s="36"/>
      <c r="G7" s="35" t="s">
        <v>211</v>
      </c>
      <c r="H7" s="49">
        <v>6.7</v>
      </c>
      <c r="I7" s="50" t="s">
        <v>85</v>
      </c>
      <c r="J7" s="51"/>
      <c r="K7" s="51"/>
      <c r="L7" s="52"/>
      <c r="N7" s="112"/>
    </row>
    <row r="8" spans="1:240" ht="23.1" customHeight="1">
      <c r="A8" s="32">
        <v>6</v>
      </c>
      <c r="B8" s="46"/>
      <c r="C8" s="47"/>
      <c r="D8" s="48"/>
      <c r="E8" s="35"/>
      <c r="F8" s="36"/>
      <c r="G8" s="35"/>
      <c r="H8" s="49"/>
      <c r="I8" s="50"/>
      <c r="J8" s="51"/>
      <c r="K8" s="51"/>
      <c r="L8" s="52"/>
      <c r="N8" s="112"/>
    </row>
    <row r="9" spans="1:240" ht="23.1" customHeight="1">
      <c r="A9" s="32">
        <v>7</v>
      </c>
      <c r="B9" s="46"/>
      <c r="C9" s="47"/>
      <c r="D9" s="48"/>
      <c r="E9" s="35"/>
      <c r="F9" s="36"/>
      <c r="G9" s="35"/>
      <c r="H9" s="49"/>
      <c r="I9" s="50"/>
      <c r="J9" s="51"/>
      <c r="K9" s="51"/>
      <c r="L9" s="52"/>
      <c r="N9" s="112"/>
    </row>
    <row r="10" spans="1:240" ht="23.1" customHeight="1">
      <c r="A10" s="32">
        <v>8</v>
      </c>
      <c r="B10" s="46"/>
      <c r="C10" s="47"/>
      <c r="D10" s="48"/>
      <c r="E10" s="35"/>
      <c r="F10" s="36"/>
      <c r="G10" s="35"/>
      <c r="H10" s="49"/>
      <c r="I10" s="50"/>
      <c r="J10" s="51"/>
      <c r="K10" s="51"/>
      <c r="L10" s="52"/>
      <c r="N10" s="112"/>
    </row>
    <row r="11" spans="1:240" ht="23.1" customHeight="1">
      <c r="A11" s="32">
        <v>9</v>
      </c>
      <c r="B11" s="46"/>
      <c r="C11" s="47"/>
      <c r="D11" s="48"/>
      <c r="E11" s="35"/>
      <c r="F11" s="36"/>
      <c r="G11" s="35"/>
      <c r="H11" s="49"/>
      <c r="I11" s="50"/>
      <c r="J11" s="51"/>
      <c r="K11" s="51"/>
      <c r="L11" s="52"/>
      <c r="N11" s="112"/>
    </row>
    <row r="12" spans="1:240" ht="23.1" customHeight="1">
      <c r="A12" s="32">
        <v>10</v>
      </c>
      <c r="B12" s="46"/>
      <c r="C12" s="47"/>
      <c r="D12" s="48"/>
      <c r="E12" s="35"/>
      <c r="F12" s="36"/>
      <c r="G12" s="35"/>
      <c r="H12" s="49"/>
      <c r="I12" s="50"/>
      <c r="J12" s="51"/>
      <c r="K12" s="51"/>
      <c r="L12" s="52"/>
      <c r="N12" s="112"/>
    </row>
    <row r="13" spans="1:240" ht="23.1" customHeight="1">
      <c r="A13" s="32">
        <v>11</v>
      </c>
      <c r="B13" s="46"/>
      <c r="C13" s="47"/>
      <c r="D13" s="48"/>
      <c r="E13" s="35"/>
      <c r="F13" s="36"/>
      <c r="G13" s="35"/>
      <c r="H13" s="49"/>
      <c r="I13" s="50"/>
      <c r="J13" s="51"/>
      <c r="K13" s="51"/>
      <c r="L13" s="52"/>
      <c r="N13" s="112"/>
    </row>
    <row r="14" spans="1:240" ht="23.1" customHeight="1">
      <c r="A14" s="32">
        <v>12</v>
      </c>
      <c r="B14" s="46"/>
      <c r="C14" s="47"/>
      <c r="D14" s="48"/>
      <c r="E14" s="35"/>
      <c r="F14" s="36"/>
      <c r="G14" s="35"/>
      <c r="H14" s="49"/>
      <c r="I14" s="50"/>
      <c r="J14" s="51"/>
      <c r="K14" s="51"/>
      <c r="L14" s="52"/>
      <c r="N14" s="112"/>
    </row>
    <row r="15" spans="1:240" ht="23.1" customHeight="1">
      <c r="A15" s="32">
        <v>13</v>
      </c>
      <c r="B15" s="46"/>
      <c r="C15" s="47"/>
      <c r="D15" s="48"/>
      <c r="E15" s="35"/>
      <c r="F15" s="36"/>
      <c r="G15" s="35"/>
      <c r="H15" s="49"/>
      <c r="I15" s="50"/>
      <c r="J15" s="51"/>
      <c r="K15" s="51"/>
      <c r="L15" s="52"/>
      <c r="N15" s="112"/>
    </row>
    <row r="16" spans="1:240" ht="23.1" customHeight="1">
      <c r="A16" s="32">
        <v>14</v>
      </c>
      <c r="B16" s="46"/>
      <c r="C16" s="47"/>
      <c r="D16" s="48"/>
      <c r="E16" s="35"/>
      <c r="F16" s="36"/>
      <c r="G16" s="35"/>
      <c r="H16" s="49"/>
      <c r="I16" s="50"/>
      <c r="J16" s="51"/>
      <c r="K16" s="51"/>
      <c r="L16" s="52"/>
      <c r="N16" s="112"/>
    </row>
    <row r="17" spans="1:14" ht="23.1" customHeight="1">
      <c r="A17" s="32">
        <v>15</v>
      </c>
      <c r="B17" s="46"/>
      <c r="C17" s="47"/>
      <c r="D17" s="48"/>
      <c r="E17" s="35"/>
      <c r="F17" s="36"/>
      <c r="G17" s="35"/>
      <c r="H17" s="49"/>
      <c r="I17" s="50"/>
      <c r="J17" s="51"/>
      <c r="K17" s="51"/>
      <c r="L17" s="52"/>
      <c r="N17" s="112"/>
    </row>
    <row r="18" spans="1:14" ht="23.1" customHeight="1">
      <c r="A18" s="32">
        <v>16</v>
      </c>
      <c r="B18" s="46"/>
      <c r="C18" s="47"/>
      <c r="D18" s="48"/>
      <c r="E18" s="35"/>
      <c r="F18" s="36"/>
      <c r="G18" s="35"/>
      <c r="H18" s="49"/>
      <c r="I18" s="50"/>
      <c r="J18" s="51"/>
      <c r="K18" s="51"/>
      <c r="L18" s="52"/>
      <c r="N18" s="112"/>
    </row>
    <row r="19" spans="1:14" ht="23.1" customHeight="1">
      <c r="A19" s="32">
        <v>17</v>
      </c>
      <c r="B19" s="46"/>
      <c r="C19" s="47"/>
      <c r="D19" s="48"/>
      <c r="E19" s="35"/>
      <c r="F19" s="36"/>
      <c r="G19" s="35"/>
      <c r="H19" s="49"/>
      <c r="I19" s="50"/>
      <c r="J19" s="51"/>
      <c r="K19" s="51"/>
      <c r="L19" s="52"/>
      <c r="N19" s="112"/>
    </row>
    <row r="20" spans="1:14" ht="23.1" customHeight="1">
      <c r="A20" s="32">
        <v>18</v>
      </c>
      <c r="B20" s="46"/>
      <c r="C20" s="47"/>
      <c r="D20" s="48"/>
      <c r="E20" s="35"/>
      <c r="F20" s="36"/>
      <c r="G20" s="35"/>
      <c r="H20" s="49"/>
      <c r="I20" s="50"/>
      <c r="J20" s="51"/>
      <c r="K20" s="51"/>
      <c r="L20" s="52"/>
      <c r="N20" s="112"/>
    </row>
    <row r="21" spans="1:14" ht="23.1" customHeight="1">
      <c r="A21" s="32">
        <v>19</v>
      </c>
      <c r="B21" s="61"/>
      <c r="C21" s="62"/>
      <c r="D21" s="82" t="s">
        <v>67</v>
      </c>
      <c r="E21" s="63"/>
      <c r="F21" s="64"/>
      <c r="G21" s="63"/>
      <c r="H21" s="65"/>
      <c r="I21" s="66"/>
      <c r="J21" s="51"/>
      <c r="K21" s="51"/>
      <c r="L21" s="67"/>
      <c r="N21" s="112"/>
    </row>
    <row r="22" spans="1:14" ht="23.1" customHeight="1">
      <c r="A22" s="32">
        <v>20</v>
      </c>
      <c r="B22" s="68"/>
      <c r="C22" s="69"/>
      <c r="D22" s="70"/>
      <c r="E22" s="71"/>
      <c r="F22" s="72"/>
      <c r="G22" s="71"/>
      <c r="H22" s="73"/>
      <c r="I22" s="74"/>
      <c r="J22" s="75"/>
      <c r="K22" s="75"/>
      <c r="L22" s="76"/>
      <c r="N22" s="112"/>
    </row>
  </sheetData>
  <sheetProtection selectLockedCells="1" selectUnlockedCells="1"/>
  <phoneticPr fontId="8"/>
  <printOptions horizontalCentered="1" verticalCentered="1"/>
  <pageMargins left="0.78740157480314965" right="0.39370078740157483" top="0.78740157480314965" bottom="0.59055118110236227" header="0.51181102362204722" footer="0.39370078740157483"/>
  <pageSetup paperSize="9" firstPageNumber="3" orientation="landscape" horizontalDpi="300" verticalDpi="300" r:id="rId1"/>
  <headerFooter alignWithMargins="0">
    <oddFooter>&amp;R（No.&amp;P　）</oddFooter>
  </headerFooter>
  <colBreaks count="1" manualBreakCount="1">
    <brk id="14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906D9-D583-4A85-83C8-E32D5087A17A}">
  <sheetPr>
    <tabColor indexed="42"/>
  </sheetPr>
  <dimension ref="A1:IF22"/>
  <sheetViews>
    <sheetView showZeros="0" zoomScaleNormal="100" workbookViewId="0">
      <selection activeCell="D3" sqref="D3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240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</row>
    <row r="2" spans="1:240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240" ht="23.1" customHeight="1">
      <c r="A3" s="32">
        <v>1</v>
      </c>
      <c r="B3" s="33">
        <v>11</v>
      </c>
      <c r="C3" s="34"/>
      <c r="D3" s="57" t="s">
        <v>56</v>
      </c>
      <c r="E3" s="35"/>
      <c r="F3" s="36"/>
      <c r="G3" s="37"/>
      <c r="H3" s="38"/>
      <c r="I3" s="39"/>
      <c r="J3" s="40"/>
      <c r="K3" s="40"/>
      <c r="L3" s="41"/>
      <c r="N3" s="112"/>
    </row>
    <row r="4" spans="1:240" ht="23.1" customHeight="1">
      <c r="A4" s="32">
        <v>2</v>
      </c>
      <c r="B4" s="46"/>
      <c r="C4" s="47"/>
      <c r="D4" s="48"/>
      <c r="E4" s="35"/>
      <c r="F4" s="36"/>
      <c r="G4" s="37"/>
      <c r="H4" s="49"/>
      <c r="I4" s="50"/>
      <c r="J4" s="51"/>
      <c r="K4" s="51"/>
      <c r="L4" s="52"/>
      <c r="N4" s="112"/>
    </row>
    <row r="5" spans="1:240" ht="23.1" customHeight="1">
      <c r="A5" s="32">
        <v>3</v>
      </c>
      <c r="B5" s="46"/>
      <c r="C5" s="47"/>
      <c r="D5" s="48" t="s">
        <v>212</v>
      </c>
      <c r="E5" s="35"/>
      <c r="F5" s="36"/>
      <c r="G5" s="35"/>
      <c r="H5" s="49"/>
      <c r="I5" s="50"/>
      <c r="J5" s="51"/>
      <c r="K5" s="51"/>
      <c r="L5" s="52"/>
      <c r="N5" s="112"/>
    </row>
    <row r="6" spans="1:240" ht="23.1" customHeight="1">
      <c r="A6" s="32">
        <v>4</v>
      </c>
      <c r="B6" s="46"/>
      <c r="C6" s="47"/>
      <c r="D6" s="48" t="s">
        <v>213</v>
      </c>
      <c r="E6" s="35"/>
      <c r="F6" s="36"/>
      <c r="G6" s="35" t="s">
        <v>214</v>
      </c>
      <c r="H6" s="49">
        <v>11</v>
      </c>
      <c r="I6" s="58" t="s">
        <v>69</v>
      </c>
      <c r="J6" s="51"/>
      <c r="K6" s="51"/>
      <c r="L6" s="52"/>
      <c r="N6" s="112"/>
    </row>
    <row r="7" spans="1:240" ht="23.1" customHeight="1">
      <c r="A7" s="32">
        <v>5</v>
      </c>
      <c r="B7" s="46"/>
      <c r="C7" s="47"/>
      <c r="D7" s="48" t="s">
        <v>215</v>
      </c>
      <c r="E7" s="35"/>
      <c r="F7" s="36"/>
      <c r="G7" s="35" t="s">
        <v>216</v>
      </c>
      <c r="H7" s="49">
        <v>1</v>
      </c>
      <c r="I7" s="58" t="s">
        <v>69</v>
      </c>
      <c r="J7" s="51"/>
      <c r="K7" s="51"/>
      <c r="L7" s="52"/>
      <c r="N7" s="112"/>
    </row>
    <row r="8" spans="1:240" ht="23.1" customHeight="1">
      <c r="A8" s="32">
        <v>6</v>
      </c>
      <c r="B8" s="46"/>
      <c r="C8" s="47"/>
      <c r="D8" s="48" t="s">
        <v>217</v>
      </c>
      <c r="E8" s="35"/>
      <c r="F8" s="36"/>
      <c r="G8" s="35" t="s">
        <v>218</v>
      </c>
      <c r="H8" s="49">
        <v>1</v>
      </c>
      <c r="I8" s="58" t="s">
        <v>69</v>
      </c>
      <c r="J8" s="51"/>
      <c r="K8" s="51"/>
      <c r="L8" s="52"/>
      <c r="N8" s="112"/>
    </row>
    <row r="9" spans="1:240" ht="23.1" customHeight="1">
      <c r="A9" s="32">
        <v>7</v>
      </c>
      <c r="B9" s="46"/>
      <c r="C9" s="47"/>
      <c r="D9" s="48"/>
      <c r="E9" s="35"/>
      <c r="F9" s="36"/>
      <c r="G9" s="35"/>
      <c r="H9" s="49"/>
      <c r="I9" s="50"/>
      <c r="J9" s="51"/>
      <c r="K9" s="51"/>
      <c r="L9" s="52"/>
      <c r="N9" s="112"/>
    </row>
    <row r="10" spans="1:240" ht="23.1" customHeight="1">
      <c r="A10" s="32">
        <v>8</v>
      </c>
      <c r="B10" s="46"/>
      <c r="C10" s="47"/>
      <c r="D10" s="48"/>
      <c r="E10" s="35"/>
      <c r="F10" s="36"/>
      <c r="G10" s="35"/>
      <c r="H10" s="49"/>
      <c r="I10" s="50"/>
      <c r="J10" s="51"/>
      <c r="K10" s="51"/>
      <c r="L10" s="52"/>
      <c r="N10" s="112"/>
    </row>
    <row r="11" spans="1:240" ht="23.1" customHeight="1">
      <c r="A11" s="32">
        <v>9</v>
      </c>
      <c r="B11" s="46"/>
      <c r="C11" s="47"/>
      <c r="D11" s="48"/>
      <c r="E11" s="35"/>
      <c r="F11" s="36"/>
      <c r="G11" s="35"/>
      <c r="H11" s="49"/>
      <c r="I11" s="50"/>
      <c r="J11" s="51"/>
      <c r="K11" s="51"/>
      <c r="L11" s="52"/>
      <c r="N11" s="112"/>
    </row>
    <row r="12" spans="1:240" ht="23.1" customHeight="1">
      <c r="A12" s="32">
        <v>10</v>
      </c>
      <c r="B12" s="46"/>
      <c r="C12" s="47"/>
      <c r="D12" s="48"/>
      <c r="E12" s="35"/>
      <c r="F12" s="36"/>
      <c r="G12" s="35"/>
      <c r="H12" s="49"/>
      <c r="I12" s="50"/>
      <c r="J12" s="51"/>
      <c r="K12" s="51"/>
      <c r="L12" s="52"/>
      <c r="N12" s="112"/>
    </row>
    <row r="13" spans="1:240" ht="23.1" customHeight="1">
      <c r="A13" s="32">
        <v>11</v>
      </c>
      <c r="B13" s="46"/>
      <c r="C13" s="47"/>
      <c r="D13" s="48"/>
      <c r="E13" s="35"/>
      <c r="F13" s="36"/>
      <c r="G13" s="35"/>
      <c r="H13" s="49"/>
      <c r="I13" s="50"/>
      <c r="J13" s="51"/>
      <c r="K13" s="51"/>
      <c r="L13" s="52"/>
      <c r="N13" s="112"/>
    </row>
    <row r="14" spans="1:240" ht="23.1" customHeight="1">
      <c r="A14" s="32">
        <v>12</v>
      </c>
      <c r="B14" s="46"/>
      <c r="C14" s="47"/>
      <c r="D14" s="48"/>
      <c r="E14" s="35"/>
      <c r="F14" s="36"/>
      <c r="G14" s="35"/>
      <c r="H14" s="49"/>
      <c r="I14" s="50"/>
      <c r="J14" s="51"/>
      <c r="K14" s="51"/>
      <c r="L14" s="52"/>
      <c r="N14" s="112"/>
    </row>
    <row r="15" spans="1:240" ht="23.1" customHeight="1">
      <c r="A15" s="32">
        <v>13</v>
      </c>
      <c r="B15" s="46"/>
      <c r="C15" s="47"/>
      <c r="D15" s="48"/>
      <c r="E15" s="35"/>
      <c r="F15" s="36"/>
      <c r="G15" s="35"/>
      <c r="H15" s="49"/>
      <c r="I15" s="50"/>
      <c r="J15" s="51"/>
      <c r="K15" s="51"/>
      <c r="L15" s="52"/>
      <c r="N15" s="112"/>
    </row>
    <row r="16" spans="1:240" ht="23.1" customHeight="1">
      <c r="A16" s="32">
        <v>14</v>
      </c>
      <c r="B16" s="46"/>
      <c r="C16" s="47"/>
      <c r="D16" s="48"/>
      <c r="E16" s="35"/>
      <c r="F16" s="36"/>
      <c r="G16" s="35"/>
      <c r="H16" s="49"/>
      <c r="I16" s="50"/>
      <c r="J16" s="51"/>
      <c r="K16" s="51"/>
      <c r="L16" s="52"/>
      <c r="N16" s="112"/>
    </row>
    <row r="17" spans="1:14" ht="23.1" customHeight="1">
      <c r="A17" s="32">
        <v>15</v>
      </c>
      <c r="B17" s="46"/>
      <c r="C17" s="47"/>
      <c r="D17" s="48"/>
      <c r="E17" s="35"/>
      <c r="F17" s="36"/>
      <c r="G17" s="35"/>
      <c r="H17" s="49"/>
      <c r="I17" s="50"/>
      <c r="J17" s="51"/>
      <c r="K17" s="51"/>
      <c r="L17" s="52"/>
      <c r="N17" s="112"/>
    </row>
    <row r="18" spans="1:14" ht="23.1" customHeight="1">
      <c r="A18" s="32">
        <v>16</v>
      </c>
      <c r="B18" s="46"/>
      <c r="C18" s="47"/>
      <c r="D18" s="48"/>
      <c r="E18" s="35"/>
      <c r="F18" s="36"/>
      <c r="G18" s="35"/>
      <c r="H18" s="49"/>
      <c r="I18" s="50"/>
      <c r="J18" s="51"/>
      <c r="K18" s="51"/>
      <c r="L18" s="52"/>
      <c r="N18" s="112"/>
    </row>
    <row r="19" spans="1:14" ht="23.1" customHeight="1">
      <c r="A19" s="32">
        <v>17</v>
      </c>
      <c r="B19" s="46"/>
      <c r="C19" s="47"/>
      <c r="D19" s="48"/>
      <c r="E19" s="35"/>
      <c r="F19" s="36"/>
      <c r="G19" s="35"/>
      <c r="H19" s="49"/>
      <c r="I19" s="50"/>
      <c r="J19" s="51"/>
      <c r="K19" s="51"/>
      <c r="L19" s="52"/>
      <c r="N19" s="112"/>
    </row>
    <row r="20" spans="1:14" ht="23.1" customHeight="1">
      <c r="A20" s="32">
        <v>18</v>
      </c>
      <c r="B20" s="46"/>
      <c r="C20" s="47"/>
      <c r="D20" s="48"/>
      <c r="E20" s="35"/>
      <c r="F20" s="36"/>
      <c r="G20" s="35"/>
      <c r="H20" s="49"/>
      <c r="I20" s="50"/>
      <c r="J20" s="51"/>
      <c r="K20" s="51"/>
      <c r="L20" s="52"/>
      <c r="N20" s="112"/>
    </row>
    <row r="21" spans="1:14" ht="23.1" customHeight="1">
      <c r="A21" s="32">
        <v>19</v>
      </c>
      <c r="B21" s="61"/>
      <c r="C21" s="62"/>
      <c r="D21" s="82" t="s">
        <v>67</v>
      </c>
      <c r="E21" s="63"/>
      <c r="F21" s="64"/>
      <c r="G21" s="63"/>
      <c r="H21" s="65"/>
      <c r="I21" s="66"/>
      <c r="J21" s="51"/>
      <c r="K21" s="51"/>
      <c r="L21" s="67"/>
      <c r="N21" s="112"/>
    </row>
    <row r="22" spans="1:14" ht="23.1" customHeight="1">
      <c r="A22" s="32">
        <v>20</v>
      </c>
      <c r="B22" s="68"/>
      <c r="C22" s="69"/>
      <c r="D22" s="70"/>
      <c r="E22" s="71"/>
      <c r="F22" s="72"/>
      <c r="G22" s="71"/>
      <c r="H22" s="73"/>
      <c r="I22" s="74"/>
      <c r="J22" s="75"/>
      <c r="K22" s="75"/>
      <c r="L22" s="76"/>
      <c r="N22" s="112"/>
    </row>
  </sheetData>
  <sheetProtection selectLockedCells="1" selectUnlockedCells="1"/>
  <phoneticPr fontId="8"/>
  <printOptions horizontalCentered="1" verticalCentered="1"/>
  <pageMargins left="0.78740157480314965" right="0.39370078740157483" top="0.78740157480314965" bottom="0.59055118110236227" header="0.51181102362204722" footer="0.39370078740157483"/>
  <pageSetup paperSize="9" firstPageNumber="3" orientation="landscape" horizontalDpi="300" verticalDpi="300" r:id="rId1"/>
  <headerFooter alignWithMargins="0">
    <oddFooter>&amp;R（No.&amp;P　）</oddFooter>
  </headerFooter>
  <colBreaks count="1" manualBreakCount="1">
    <brk id="14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C98F3-9C81-476C-B182-2CFA6E396C03}">
  <sheetPr>
    <tabColor indexed="42"/>
  </sheetPr>
  <dimension ref="A1:IF22"/>
  <sheetViews>
    <sheetView showZeros="0" zoomScaleNormal="100" workbookViewId="0">
      <selection activeCell="D3" sqref="D3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240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</row>
    <row r="2" spans="1:240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240" ht="23.1" customHeight="1">
      <c r="A3" s="32">
        <v>1</v>
      </c>
      <c r="B3" s="83" t="s">
        <v>57</v>
      </c>
      <c r="C3" s="84"/>
      <c r="D3" s="85" t="s">
        <v>58</v>
      </c>
      <c r="E3" s="35"/>
      <c r="F3" s="36"/>
      <c r="G3" s="37"/>
      <c r="H3" s="38"/>
      <c r="I3" s="39"/>
      <c r="J3" s="40"/>
      <c r="K3" s="40"/>
      <c r="L3" s="41"/>
      <c r="N3" s="112"/>
    </row>
    <row r="4" spans="1:240" ht="23.1" customHeight="1">
      <c r="A4" s="32">
        <v>2</v>
      </c>
      <c r="B4" s="46"/>
      <c r="C4" s="47"/>
      <c r="D4" s="48"/>
      <c r="E4" s="35"/>
      <c r="F4" s="36"/>
      <c r="G4" s="37"/>
      <c r="H4" s="49"/>
      <c r="I4" s="50"/>
      <c r="J4" s="51"/>
      <c r="K4" s="51"/>
      <c r="L4" s="52"/>
      <c r="N4" s="112"/>
    </row>
    <row r="5" spans="1:240" ht="23.1" customHeight="1">
      <c r="A5" s="32">
        <v>3</v>
      </c>
      <c r="B5" s="46"/>
      <c r="C5" s="47"/>
      <c r="D5" s="48" t="s">
        <v>82</v>
      </c>
      <c r="E5" s="35"/>
      <c r="F5" s="36"/>
      <c r="G5" s="35"/>
      <c r="H5" s="49"/>
      <c r="I5" s="50"/>
      <c r="J5" s="51"/>
      <c r="K5" s="51"/>
      <c r="L5" s="52"/>
      <c r="N5" s="112"/>
    </row>
    <row r="6" spans="1:240" ht="23.1" customHeight="1">
      <c r="A6" s="32">
        <v>4</v>
      </c>
      <c r="B6" s="46"/>
      <c r="C6" s="47"/>
      <c r="D6" s="57" t="s">
        <v>219</v>
      </c>
      <c r="E6" s="35"/>
      <c r="F6" s="36"/>
      <c r="G6" s="35" t="s">
        <v>220</v>
      </c>
      <c r="H6" s="49">
        <v>102</v>
      </c>
      <c r="I6" s="50" t="s">
        <v>85</v>
      </c>
      <c r="J6" s="51"/>
      <c r="K6" s="51"/>
      <c r="L6" s="52"/>
      <c r="N6" s="112"/>
    </row>
    <row r="7" spans="1:240" ht="23.1" customHeight="1">
      <c r="A7" s="32">
        <v>8</v>
      </c>
      <c r="B7" s="46"/>
      <c r="C7" s="47"/>
      <c r="D7" s="57" t="s">
        <v>221</v>
      </c>
      <c r="E7" s="35"/>
      <c r="F7" s="36"/>
      <c r="G7" s="86" t="s">
        <v>222</v>
      </c>
      <c r="H7" s="49">
        <v>8</v>
      </c>
      <c r="I7" s="50" t="s">
        <v>85</v>
      </c>
      <c r="J7" s="51"/>
      <c r="K7" s="51"/>
      <c r="L7" s="52"/>
      <c r="N7" s="112"/>
    </row>
    <row r="8" spans="1:240" ht="23.1" customHeight="1">
      <c r="A8" s="32">
        <v>5</v>
      </c>
      <c r="B8" s="46"/>
      <c r="C8" s="47"/>
      <c r="D8" s="57" t="s">
        <v>223</v>
      </c>
      <c r="E8" s="35"/>
      <c r="F8" s="36"/>
      <c r="G8" s="86" t="s">
        <v>224</v>
      </c>
      <c r="H8" s="49">
        <v>320</v>
      </c>
      <c r="I8" s="58" t="s">
        <v>179</v>
      </c>
      <c r="J8" s="51"/>
      <c r="K8" s="51"/>
      <c r="L8" s="52"/>
      <c r="N8" s="112"/>
    </row>
    <row r="9" spans="1:240" ht="23.1" customHeight="1">
      <c r="A9" s="32">
        <v>6</v>
      </c>
      <c r="B9" s="46"/>
      <c r="C9" s="47"/>
      <c r="D9" s="57" t="s">
        <v>225</v>
      </c>
      <c r="E9" s="35"/>
      <c r="F9" s="36"/>
      <c r="G9" s="86" t="s">
        <v>226</v>
      </c>
      <c r="H9" s="49">
        <v>110</v>
      </c>
      <c r="I9" s="50" t="s">
        <v>85</v>
      </c>
      <c r="J9" s="51"/>
      <c r="K9" s="51"/>
      <c r="L9" s="52"/>
      <c r="N9" s="112"/>
    </row>
    <row r="10" spans="1:240" ht="23.1" customHeight="1">
      <c r="A10" s="32">
        <v>7</v>
      </c>
      <c r="B10" s="46"/>
      <c r="C10" s="47"/>
      <c r="D10" s="57" t="s">
        <v>227</v>
      </c>
      <c r="E10" s="35"/>
      <c r="F10" s="36"/>
      <c r="G10" s="86" t="s">
        <v>228</v>
      </c>
      <c r="H10" s="49">
        <v>1</v>
      </c>
      <c r="I10" s="58" t="s">
        <v>26</v>
      </c>
      <c r="J10" s="51"/>
      <c r="K10" s="51"/>
      <c r="L10" s="52"/>
      <c r="N10" s="112"/>
    </row>
    <row r="11" spans="1:240" ht="23.1" customHeight="1">
      <c r="A11" s="32">
        <v>9</v>
      </c>
      <c r="B11" s="46"/>
      <c r="C11" s="47"/>
      <c r="D11" s="48"/>
      <c r="E11" s="35"/>
      <c r="F11" s="36"/>
      <c r="G11" s="35"/>
      <c r="H11" s="49"/>
      <c r="I11" s="50"/>
      <c r="J11" s="51"/>
      <c r="K11" s="51"/>
      <c r="L11" s="52"/>
      <c r="N11" s="112"/>
    </row>
    <row r="12" spans="1:240" ht="23.1" customHeight="1">
      <c r="A12" s="32">
        <v>10</v>
      </c>
      <c r="B12" s="46"/>
      <c r="C12" s="47"/>
      <c r="D12" s="48"/>
      <c r="E12" s="35"/>
      <c r="F12" s="36"/>
      <c r="G12" s="35"/>
      <c r="H12" s="49"/>
      <c r="I12" s="50"/>
      <c r="J12" s="51"/>
      <c r="K12" s="51"/>
      <c r="L12" s="52"/>
      <c r="N12" s="112"/>
    </row>
    <row r="13" spans="1:240" ht="23.1" customHeight="1">
      <c r="A13" s="32">
        <v>11</v>
      </c>
      <c r="B13" s="46"/>
      <c r="C13" s="47"/>
      <c r="D13" s="48"/>
      <c r="E13" s="35"/>
      <c r="F13" s="36"/>
      <c r="G13" s="35"/>
      <c r="H13" s="49"/>
      <c r="I13" s="50"/>
      <c r="J13" s="51"/>
      <c r="K13" s="51"/>
      <c r="L13" s="52"/>
      <c r="N13" s="112"/>
    </row>
    <row r="14" spans="1:240" ht="23.1" customHeight="1">
      <c r="A14" s="32">
        <v>12</v>
      </c>
      <c r="B14" s="46"/>
      <c r="C14" s="47"/>
      <c r="D14" s="48"/>
      <c r="E14" s="35"/>
      <c r="F14" s="36"/>
      <c r="G14" s="35"/>
      <c r="H14" s="49"/>
      <c r="I14" s="50"/>
      <c r="J14" s="51"/>
      <c r="K14" s="51"/>
      <c r="L14" s="52"/>
      <c r="N14" s="112"/>
    </row>
    <row r="15" spans="1:240" ht="23.1" customHeight="1">
      <c r="A15" s="32">
        <v>13</v>
      </c>
      <c r="B15" s="46"/>
      <c r="C15" s="47"/>
      <c r="D15" s="48"/>
      <c r="E15" s="35"/>
      <c r="F15" s="36"/>
      <c r="G15" s="35"/>
      <c r="H15" s="49"/>
      <c r="I15" s="50"/>
      <c r="J15" s="51"/>
      <c r="K15" s="51"/>
      <c r="L15" s="52"/>
      <c r="N15" s="112"/>
    </row>
    <row r="16" spans="1:240" ht="23.1" customHeight="1">
      <c r="A16" s="32">
        <v>14</v>
      </c>
      <c r="B16" s="46"/>
      <c r="C16" s="47"/>
      <c r="D16" s="48"/>
      <c r="E16" s="35"/>
      <c r="F16" s="36"/>
      <c r="G16" s="35"/>
      <c r="H16" s="49"/>
      <c r="I16" s="50"/>
      <c r="J16" s="51"/>
      <c r="K16" s="51"/>
      <c r="L16" s="52"/>
      <c r="N16" s="112"/>
    </row>
    <row r="17" spans="1:14" ht="23.1" customHeight="1">
      <c r="A17" s="32">
        <v>15</v>
      </c>
      <c r="B17" s="46"/>
      <c r="C17" s="47"/>
      <c r="D17" s="48"/>
      <c r="E17" s="35"/>
      <c r="F17" s="36"/>
      <c r="G17" s="35"/>
      <c r="H17" s="49"/>
      <c r="I17" s="50"/>
      <c r="J17" s="51"/>
      <c r="K17" s="51"/>
      <c r="L17" s="52"/>
      <c r="N17" s="112"/>
    </row>
    <row r="18" spans="1:14" ht="23.1" customHeight="1">
      <c r="A18" s="32">
        <v>16</v>
      </c>
      <c r="B18" s="46"/>
      <c r="C18" s="47"/>
      <c r="D18" s="48"/>
      <c r="E18" s="35"/>
      <c r="F18" s="36"/>
      <c r="G18" s="35"/>
      <c r="H18" s="49"/>
      <c r="I18" s="50"/>
      <c r="J18" s="51"/>
      <c r="K18" s="51"/>
      <c r="L18" s="52"/>
      <c r="N18" s="112"/>
    </row>
    <row r="19" spans="1:14" ht="23.1" customHeight="1">
      <c r="A19" s="32">
        <v>17</v>
      </c>
      <c r="B19" s="46"/>
      <c r="C19" s="47"/>
      <c r="D19" s="48"/>
      <c r="E19" s="35"/>
      <c r="F19" s="36"/>
      <c r="G19" s="35"/>
      <c r="H19" s="49"/>
      <c r="I19" s="50"/>
      <c r="J19" s="51"/>
      <c r="K19" s="51"/>
      <c r="L19" s="52"/>
      <c r="N19" s="112"/>
    </row>
    <row r="20" spans="1:14" ht="23.1" customHeight="1">
      <c r="A20" s="32">
        <v>18</v>
      </c>
      <c r="B20" s="46"/>
      <c r="C20" s="47"/>
      <c r="D20" s="48"/>
      <c r="E20" s="35"/>
      <c r="F20" s="36"/>
      <c r="G20" s="35"/>
      <c r="H20" s="49"/>
      <c r="I20" s="50"/>
      <c r="J20" s="51"/>
      <c r="K20" s="51"/>
      <c r="L20" s="52"/>
      <c r="N20" s="112"/>
    </row>
    <row r="21" spans="1:14" ht="23.1" customHeight="1">
      <c r="A21" s="32">
        <v>19</v>
      </c>
      <c r="B21" s="61"/>
      <c r="C21" s="62"/>
      <c r="D21" s="82" t="s">
        <v>67</v>
      </c>
      <c r="E21" s="63"/>
      <c r="F21" s="64"/>
      <c r="G21" s="63"/>
      <c r="H21" s="65"/>
      <c r="I21" s="66"/>
      <c r="J21" s="51"/>
      <c r="K21" s="51"/>
      <c r="L21" s="67"/>
      <c r="N21" s="112"/>
    </row>
    <row r="22" spans="1:14" ht="23.1" customHeight="1">
      <c r="A22" s="32">
        <v>20</v>
      </c>
      <c r="B22" s="68"/>
      <c r="C22" s="69"/>
      <c r="D22" s="70"/>
      <c r="E22" s="71"/>
      <c r="F22" s="72"/>
      <c r="G22" s="71"/>
      <c r="H22" s="73"/>
      <c r="I22" s="74"/>
      <c r="J22" s="75"/>
      <c r="K22" s="75"/>
      <c r="L22" s="76"/>
      <c r="N22" s="112"/>
    </row>
  </sheetData>
  <sheetProtection selectLockedCells="1" selectUnlockedCells="1"/>
  <phoneticPr fontId="8"/>
  <printOptions horizontalCentered="1" verticalCentered="1"/>
  <pageMargins left="0.78740157480314965" right="0.39370078740157483" top="0.78740157480314965" bottom="0.59055118110236227" header="0.51181102362204722" footer="0.39370078740157483"/>
  <pageSetup paperSize="9" firstPageNumber="3" orientation="landscape" horizontalDpi="300" verticalDpi="300" r:id="rId1"/>
  <headerFooter alignWithMargins="0">
    <oddFooter>&amp;R（No.&amp;P　）</oddFooter>
  </headerFooter>
  <colBreaks count="1" manualBreakCount="1">
    <brk id="1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68B4F-A9A4-44B3-BED7-9D41629712C7}">
  <sheetPr>
    <tabColor indexed="42"/>
  </sheetPr>
  <dimension ref="A1:IF22"/>
  <sheetViews>
    <sheetView showZeros="0" zoomScaleNormal="100" workbookViewId="0">
      <selection activeCell="B1" sqref="B1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240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</row>
    <row r="2" spans="1:240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240" ht="23.1" customHeight="1">
      <c r="A3" s="32">
        <v>1</v>
      </c>
      <c r="B3" s="83" t="s">
        <v>59</v>
      </c>
      <c r="C3" s="84"/>
      <c r="D3" s="85" t="s">
        <v>60</v>
      </c>
      <c r="E3" s="35"/>
      <c r="F3" s="36"/>
      <c r="G3" s="37"/>
      <c r="H3" s="38"/>
      <c r="I3" s="39"/>
      <c r="J3" s="40"/>
      <c r="K3" s="40"/>
      <c r="L3" s="41"/>
      <c r="N3" s="112"/>
    </row>
    <row r="4" spans="1:240" ht="23.1" customHeight="1">
      <c r="A4" s="32">
        <v>2</v>
      </c>
      <c r="B4" s="46"/>
      <c r="C4" s="47"/>
      <c r="D4" s="48"/>
      <c r="E4" s="35"/>
      <c r="F4" s="36"/>
      <c r="G4" s="37"/>
      <c r="H4" s="49"/>
      <c r="I4" s="50"/>
      <c r="J4" s="51"/>
      <c r="K4" s="51"/>
      <c r="L4" s="52"/>
      <c r="N4" s="112"/>
    </row>
    <row r="5" spans="1:240" ht="23.1" customHeight="1">
      <c r="A5" s="32">
        <v>3</v>
      </c>
      <c r="B5" s="46"/>
      <c r="C5" s="47"/>
      <c r="D5" s="48" t="s">
        <v>68</v>
      </c>
      <c r="E5" s="35"/>
      <c r="F5" s="36"/>
      <c r="G5" s="35"/>
      <c r="H5" s="49"/>
      <c r="I5" s="50"/>
      <c r="J5" s="51"/>
      <c r="K5" s="51"/>
      <c r="L5" s="52"/>
      <c r="N5" s="112"/>
    </row>
    <row r="6" spans="1:240" ht="23.1" customHeight="1">
      <c r="A6" s="32">
        <v>4</v>
      </c>
      <c r="B6" s="46"/>
      <c r="C6" s="47"/>
      <c r="D6" s="57" t="s">
        <v>229</v>
      </c>
      <c r="E6" s="35"/>
      <c r="F6" s="36"/>
      <c r="G6" s="86" t="s">
        <v>230</v>
      </c>
      <c r="H6" s="49">
        <v>42.1</v>
      </c>
      <c r="I6" s="50" t="s">
        <v>85</v>
      </c>
      <c r="J6" s="51"/>
      <c r="K6" s="51"/>
      <c r="L6" s="52"/>
      <c r="N6" s="112"/>
    </row>
    <row r="7" spans="1:240" ht="23.1" customHeight="1">
      <c r="A7" s="32">
        <v>5</v>
      </c>
      <c r="B7" s="46"/>
      <c r="C7" s="47"/>
      <c r="D7" s="57" t="s">
        <v>231</v>
      </c>
      <c r="E7" s="35"/>
      <c r="F7" s="36"/>
      <c r="G7" s="86" t="s">
        <v>232</v>
      </c>
      <c r="H7" s="49">
        <v>6.9</v>
      </c>
      <c r="I7" s="50" t="s">
        <v>85</v>
      </c>
      <c r="J7" s="51"/>
      <c r="K7" s="51"/>
      <c r="L7" s="52"/>
      <c r="N7" s="112"/>
    </row>
    <row r="8" spans="1:240" ht="23.1" customHeight="1">
      <c r="A8" s="32">
        <v>6</v>
      </c>
      <c r="B8" s="46"/>
      <c r="C8" s="47"/>
      <c r="D8" s="48"/>
      <c r="E8" s="35"/>
      <c r="F8" s="36"/>
      <c r="G8" s="35"/>
      <c r="H8" s="49"/>
      <c r="I8" s="50"/>
      <c r="J8" s="51"/>
      <c r="K8" s="51"/>
      <c r="L8" s="52"/>
      <c r="N8" s="112"/>
    </row>
    <row r="9" spans="1:240" ht="23.1" customHeight="1">
      <c r="A9" s="32">
        <v>7</v>
      </c>
      <c r="B9" s="46"/>
      <c r="C9" s="47"/>
      <c r="D9" s="48"/>
      <c r="E9" s="35"/>
      <c r="F9" s="36"/>
      <c r="G9" s="35"/>
      <c r="H9" s="49"/>
      <c r="I9" s="50"/>
      <c r="J9" s="51"/>
      <c r="K9" s="51"/>
      <c r="L9" s="52"/>
      <c r="N9" s="112"/>
    </row>
    <row r="10" spans="1:240" ht="23.1" customHeight="1">
      <c r="A10" s="32">
        <v>8</v>
      </c>
      <c r="B10" s="46"/>
      <c r="C10" s="47"/>
      <c r="D10" s="48"/>
      <c r="E10" s="35"/>
      <c r="F10" s="36"/>
      <c r="G10" s="35"/>
      <c r="H10" s="49"/>
      <c r="I10" s="50"/>
      <c r="J10" s="51"/>
      <c r="K10" s="51"/>
      <c r="L10" s="52"/>
      <c r="N10" s="112"/>
    </row>
    <row r="11" spans="1:240" ht="23.1" customHeight="1">
      <c r="A11" s="32">
        <v>9</v>
      </c>
      <c r="B11" s="46"/>
      <c r="C11" s="47"/>
      <c r="D11" s="48"/>
      <c r="E11" s="35"/>
      <c r="F11" s="36"/>
      <c r="G11" s="35"/>
      <c r="H11" s="49"/>
      <c r="I11" s="50"/>
      <c r="J11" s="51"/>
      <c r="K11" s="51"/>
      <c r="L11" s="52"/>
      <c r="N11" s="112"/>
    </row>
    <row r="12" spans="1:240" ht="23.1" customHeight="1">
      <c r="A12" s="32">
        <v>10</v>
      </c>
      <c r="B12" s="46"/>
      <c r="C12" s="47"/>
      <c r="D12" s="48"/>
      <c r="E12" s="35"/>
      <c r="F12" s="36"/>
      <c r="G12" s="35"/>
      <c r="H12" s="49"/>
      <c r="I12" s="50"/>
      <c r="J12" s="51"/>
      <c r="K12" s="51"/>
      <c r="L12" s="52"/>
      <c r="N12" s="112"/>
    </row>
    <row r="13" spans="1:240" ht="23.1" customHeight="1">
      <c r="A13" s="32">
        <v>11</v>
      </c>
      <c r="B13" s="46"/>
      <c r="C13" s="47"/>
      <c r="D13" s="48"/>
      <c r="E13" s="35"/>
      <c r="F13" s="36"/>
      <c r="G13" s="35"/>
      <c r="H13" s="49"/>
      <c r="I13" s="50"/>
      <c r="J13" s="51"/>
      <c r="K13" s="51"/>
      <c r="L13" s="52"/>
      <c r="N13" s="112"/>
    </row>
    <row r="14" spans="1:240" ht="23.1" customHeight="1">
      <c r="A14" s="32">
        <v>12</v>
      </c>
      <c r="B14" s="46"/>
      <c r="C14" s="47"/>
      <c r="D14" s="48"/>
      <c r="E14" s="35"/>
      <c r="F14" s="36"/>
      <c r="G14" s="35"/>
      <c r="H14" s="49"/>
      <c r="I14" s="50"/>
      <c r="J14" s="51"/>
      <c r="K14" s="51"/>
      <c r="L14" s="52"/>
      <c r="N14" s="112"/>
    </row>
    <row r="15" spans="1:240" ht="23.1" customHeight="1">
      <c r="A15" s="32">
        <v>13</v>
      </c>
      <c r="B15" s="46"/>
      <c r="C15" s="47"/>
      <c r="D15" s="48"/>
      <c r="E15" s="35"/>
      <c r="F15" s="36"/>
      <c r="G15" s="35"/>
      <c r="H15" s="49"/>
      <c r="I15" s="50"/>
      <c r="J15" s="51"/>
      <c r="K15" s="51"/>
      <c r="L15" s="52"/>
      <c r="N15" s="112"/>
    </row>
    <row r="16" spans="1:240" ht="23.1" customHeight="1">
      <c r="A16" s="32">
        <v>14</v>
      </c>
      <c r="B16" s="46"/>
      <c r="C16" s="47"/>
      <c r="D16" s="48"/>
      <c r="E16" s="35"/>
      <c r="F16" s="36"/>
      <c r="G16" s="35"/>
      <c r="H16" s="49"/>
      <c r="I16" s="50"/>
      <c r="J16" s="51"/>
      <c r="K16" s="51"/>
      <c r="L16" s="52"/>
      <c r="N16" s="112"/>
    </row>
    <row r="17" spans="1:14" ht="23.1" customHeight="1">
      <c r="A17" s="32">
        <v>15</v>
      </c>
      <c r="B17" s="46"/>
      <c r="C17" s="47"/>
      <c r="D17" s="48"/>
      <c r="E17" s="35"/>
      <c r="F17" s="36"/>
      <c r="G17" s="35"/>
      <c r="H17" s="49"/>
      <c r="I17" s="50"/>
      <c r="J17" s="51"/>
      <c r="K17" s="51"/>
      <c r="L17" s="52"/>
      <c r="N17" s="112"/>
    </row>
    <row r="18" spans="1:14" ht="23.1" customHeight="1">
      <c r="A18" s="32">
        <v>16</v>
      </c>
      <c r="B18" s="46"/>
      <c r="C18" s="47"/>
      <c r="D18" s="48"/>
      <c r="E18" s="35"/>
      <c r="F18" s="36"/>
      <c r="G18" s="35"/>
      <c r="H18" s="49"/>
      <c r="I18" s="50"/>
      <c r="J18" s="51"/>
      <c r="K18" s="51"/>
      <c r="L18" s="52"/>
      <c r="N18" s="112"/>
    </row>
    <row r="19" spans="1:14" ht="23.1" customHeight="1">
      <c r="A19" s="32">
        <v>17</v>
      </c>
      <c r="B19" s="46"/>
      <c r="C19" s="47"/>
      <c r="D19" s="48"/>
      <c r="E19" s="35"/>
      <c r="F19" s="36"/>
      <c r="G19" s="35"/>
      <c r="H19" s="49"/>
      <c r="I19" s="50"/>
      <c r="J19" s="51"/>
      <c r="K19" s="51"/>
      <c r="L19" s="52"/>
      <c r="N19" s="112"/>
    </row>
    <row r="20" spans="1:14" ht="23.1" customHeight="1">
      <c r="A20" s="32">
        <v>18</v>
      </c>
      <c r="B20" s="46"/>
      <c r="C20" s="47"/>
      <c r="D20" s="48"/>
      <c r="E20" s="35"/>
      <c r="F20" s="36"/>
      <c r="G20" s="35"/>
      <c r="H20" s="49"/>
      <c r="I20" s="50"/>
      <c r="J20" s="51"/>
      <c r="K20" s="51"/>
      <c r="L20" s="52"/>
      <c r="N20" s="112"/>
    </row>
    <row r="21" spans="1:14" ht="23.1" customHeight="1">
      <c r="A21" s="32">
        <v>19</v>
      </c>
      <c r="B21" s="61"/>
      <c r="C21" s="62"/>
      <c r="D21" s="82" t="s">
        <v>67</v>
      </c>
      <c r="E21" s="63"/>
      <c r="F21" s="64"/>
      <c r="G21" s="63"/>
      <c r="H21" s="65"/>
      <c r="I21" s="66"/>
      <c r="J21" s="51"/>
      <c r="K21" s="51"/>
      <c r="L21" s="67"/>
      <c r="N21" s="112"/>
    </row>
    <row r="22" spans="1:14" ht="23.1" customHeight="1">
      <c r="A22" s="32">
        <v>20</v>
      </c>
      <c r="B22" s="68"/>
      <c r="C22" s="69"/>
      <c r="D22" s="70"/>
      <c r="E22" s="71"/>
      <c r="F22" s="72"/>
      <c r="G22" s="71"/>
      <c r="H22" s="73"/>
      <c r="I22" s="74"/>
      <c r="J22" s="75"/>
      <c r="K22" s="75"/>
      <c r="L22" s="76"/>
      <c r="N22" s="112"/>
    </row>
  </sheetData>
  <sheetProtection selectLockedCells="1" selectUnlockedCells="1"/>
  <phoneticPr fontId="8"/>
  <printOptions horizontalCentered="1" verticalCentered="1"/>
  <pageMargins left="0.78740157480314965" right="0.39370078740157483" top="0.78740157480314965" bottom="0.59055118110236227" header="0.51181102362204722" footer="0.39370078740157483"/>
  <pageSetup paperSize="9" firstPageNumber="3" orientation="landscape" horizontalDpi="300" verticalDpi="300" r:id="rId1"/>
  <headerFooter alignWithMargins="0">
    <oddFooter>&amp;R（No.&amp;P　）</oddFooter>
  </headerFooter>
  <colBreaks count="1" manualBreakCount="1">
    <brk id="14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CFC68-B4E7-4E3F-A43E-425BA858E7A6}">
  <sheetPr>
    <tabColor indexed="42"/>
  </sheetPr>
  <dimension ref="A1:IF22"/>
  <sheetViews>
    <sheetView showZeros="0" zoomScaleNormal="100" workbookViewId="0">
      <selection activeCell="D3" sqref="D3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240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</row>
    <row r="2" spans="1:240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240" ht="23.1" customHeight="1">
      <c r="A3" s="32">
        <v>1</v>
      </c>
      <c r="B3" s="83" t="s">
        <v>61</v>
      </c>
      <c r="C3" s="84"/>
      <c r="D3" s="85" t="s">
        <v>62</v>
      </c>
      <c r="E3" s="35"/>
      <c r="F3" s="36"/>
      <c r="G3" s="37"/>
      <c r="H3" s="38"/>
      <c r="I3" s="39"/>
      <c r="J3" s="40"/>
      <c r="K3" s="40"/>
      <c r="L3" s="41"/>
      <c r="N3" s="112"/>
    </row>
    <row r="4" spans="1:240" ht="23.1" customHeight="1">
      <c r="A4" s="32">
        <v>2</v>
      </c>
      <c r="B4" s="46"/>
      <c r="C4" s="47"/>
      <c r="D4" s="48"/>
      <c r="E4" s="35"/>
      <c r="F4" s="36"/>
      <c r="G4" s="37"/>
      <c r="H4" s="49"/>
      <c r="I4" s="50"/>
      <c r="J4" s="51"/>
      <c r="K4" s="51"/>
      <c r="L4" s="52"/>
      <c r="N4" s="112"/>
    </row>
    <row r="5" spans="1:240" ht="23.1" customHeight="1">
      <c r="A5" s="32">
        <v>3</v>
      </c>
      <c r="B5" s="46"/>
      <c r="C5" s="47"/>
      <c r="D5" s="48" t="s">
        <v>68</v>
      </c>
      <c r="E5" s="35"/>
      <c r="F5" s="36"/>
      <c r="G5" s="35"/>
      <c r="H5" s="49"/>
      <c r="I5" s="50"/>
      <c r="J5" s="51"/>
      <c r="K5" s="51"/>
      <c r="L5" s="52"/>
      <c r="N5" s="112"/>
    </row>
    <row r="6" spans="1:240" ht="23.1" customHeight="1">
      <c r="A6" s="32">
        <v>4</v>
      </c>
      <c r="B6" s="46"/>
      <c r="C6" s="47"/>
      <c r="D6" s="57" t="s">
        <v>233</v>
      </c>
      <c r="E6" s="35"/>
      <c r="F6" s="36"/>
      <c r="G6" s="35" t="s">
        <v>234</v>
      </c>
      <c r="H6" s="49">
        <v>42.1</v>
      </c>
      <c r="I6" s="50" t="s">
        <v>85</v>
      </c>
      <c r="J6" s="51"/>
      <c r="K6" s="51"/>
      <c r="L6" s="52"/>
      <c r="N6" s="112"/>
    </row>
    <row r="7" spans="1:240" ht="23.1" customHeight="1">
      <c r="A7" s="32">
        <v>5</v>
      </c>
      <c r="B7" s="46"/>
      <c r="C7" s="47"/>
      <c r="D7" s="57" t="s">
        <v>235</v>
      </c>
      <c r="E7" s="35"/>
      <c r="F7" s="36"/>
      <c r="G7" s="86" t="s">
        <v>236</v>
      </c>
      <c r="H7" s="49">
        <v>37.799999999999997</v>
      </c>
      <c r="I7" s="58" t="s">
        <v>179</v>
      </c>
      <c r="J7" s="51"/>
      <c r="K7" s="51"/>
      <c r="L7" s="52"/>
      <c r="N7" s="112"/>
    </row>
    <row r="8" spans="1:240" ht="23.1" customHeight="1">
      <c r="A8" s="32">
        <v>6</v>
      </c>
      <c r="B8" s="46"/>
      <c r="C8" s="47"/>
      <c r="D8" s="48"/>
      <c r="E8" s="35"/>
      <c r="F8" s="36"/>
      <c r="G8" s="35"/>
      <c r="H8" s="49"/>
      <c r="I8" s="50"/>
      <c r="J8" s="51"/>
      <c r="K8" s="51"/>
      <c r="L8" s="52"/>
      <c r="N8" s="112"/>
    </row>
    <row r="9" spans="1:240" ht="23.1" customHeight="1">
      <c r="A9" s="32">
        <v>7</v>
      </c>
      <c r="B9" s="46"/>
      <c r="C9" s="47"/>
      <c r="D9" s="57"/>
      <c r="E9" s="35"/>
      <c r="F9" s="36"/>
      <c r="G9" s="35"/>
      <c r="H9" s="49"/>
      <c r="I9" s="58"/>
      <c r="J9" s="51"/>
      <c r="K9" s="51"/>
      <c r="L9" s="52"/>
      <c r="N9" s="112"/>
    </row>
    <row r="10" spans="1:240" ht="23.1" customHeight="1">
      <c r="A10" s="32">
        <v>8</v>
      </c>
      <c r="B10" s="46"/>
      <c r="C10" s="47"/>
      <c r="D10" s="48"/>
      <c r="E10" s="35"/>
      <c r="F10" s="36"/>
      <c r="G10" s="86"/>
      <c r="H10" s="49"/>
      <c r="I10" s="50"/>
      <c r="J10" s="51"/>
      <c r="K10" s="51"/>
      <c r="L10" s="52"/>
      <c r="N10" s="112"/>
    </row>
    <row r="11" spans="1:240" ht="23.1" customHeight="1">
      <c r="A11" s="32">
        <v>9</v>
      </c>
      <c r="B11" s="46"/>
      <c r="C11" s="47"/>
      <c r="D11" s="48"/>
      <c r="E11" s="35"/>
      <c r="F11" s="36"/>
      <c r="G11" s="35"/>
      <c r="H11" s="49"/>
      <c r="I11" s="50"/>
      <c r="J11" s="51"/>
      <c r="K11" s="51"/>
      <c r="L11" s="52"/>
      <c r="N11" s="112"/>
    </row>
    <row r="12" spans="1:240" ht="23.1" customHeight="1">
      <c r="A12" s="32">
        <v>10</v>
      </c>
      <c r="B12" s="46"/>
      <c r="C12" s="47"/>
      <c r="D12" s="48"/>
      <c r="E12" s="35"/>
      <c r="F12" s="36"/>
      <c r="G12" s="35"/>
      <c r="H12" s="49"/>
      <c r="I12" s="50"/>
      <c r="J12" s="51"/>
      <c r="K12" s="51"/>
      <c r="L12" s="52"/>
      <c r="N12" s="112"/>
    </row>
    <row r="13" spans="1:240" ht="23.1" customHeight="1">
      <c r="A13" s="32">
        <v>11</v>
      </c>
      <c r="B13" s="46"/>
      <c r="C13" s="47"/>
      <c r="D13" s="48"/>
      <c r="E13" s="35"/>
      <c r="F13" s="36"/>
      <c r="G13" s="35"/>
      <c r="H13" s="49"/>
      <c r="I13" s="50"/>
      <c r="J13" s="51"/>
      <c r="K13" s="51"/>
      <c r="L13" s="52"/>
      <c r="N13" s="112"/>
    </row>
    <row r="14" spans="1:240" ht="23.1" customHeight="1">
      <c r="A14" s="32">
        <v>12</v>
      </c>
      <c r="B14" s="46"/>
      <c r="C14" s="47"/>
      <c r="D14" s="48"/>
      <c r="E14" s="35"/>
      <c r="F14" s="36"/>
      <c r="G14" s="35"/>
      <c r="H14" s="49"/>
      <c r="I14" s="50"/>
      <c r="J14" s="51"/>
      <c r="K14" s="51"/>
      <c r="L14" s="52"/>
      <c r="N14" s="112"/>
    </row>
    <row r="15" spans="1:240" ht="23.1" customHeight="1">
      <c r="A15" s="32">
        <v>13</v>
      </c>
      <c r="B15" s="46"/>
      <c r="C15" s="47"/>
      <c r="D15" s="48"/>
      <c r="E15" s="35"/>
      <c r="F15" s="36"/>
      <c r="G15" s="35"/>
      <c r="H15" s="49"/>
      <c r="I15" s="50"/>
      <c r="J15" s="51"/>
      <c r="K15" s="51"/>
      <c r="L15" s="52"/>
      <c r="N15" s="112"/>
    </row>
    <row r="16" spans="1:240" ht="23.1" customHeight="1">
      <c r="A16" s="32">
        <v>14</v>
      </c>
      <c r="B16" s="46"/>
      <c r="C16" s="47"/>
      <c r="D16" s="48"/>
      <c r="E16" s="35"/>
      <c r="F16" s="36"/>
      <c r="G16" s="35"/>
      <c r="H16" s="49"/>
      <c r="I16" s="50"/>
      <c r="J16" s="51"/>
      <c r="K16" s="51"/>
      <c r="L16" s="52"/>
      <c r="N16" s="112"/>
    </row>
    <row r="17" spans="1:14" ht="23.1" customHeight="1">
      <c r="A17" s="32">
        <v>15</v>
      </c>
      <c r="B17" s="46"/>
      <c r="C17" s="47"/>
      <c r="D17" s="48"/>
      <c r="E17" s="35"/>
      <c r="F17" s="36"/>
      <c r="G17" s="35"/>
      <c r="H17" s="49"/>
      <c r="I17" s="50"/>
      <c r="J17" s="51"/>
      <c r="K17" s="51"/>
      <c r="L17" s="52"/>
      <c r="N17" s="112"/>
    </row>
    <row r="18" spans="1:14" ht="23.1" customHeight="1">
      <c r="A18" s="32">
        <v>16</v>
      </c>
      <c r="B18" s="46"/>
      <c r="C18" s="47"/>
      <c r="D18" s="48"/>
      <c r="E18" s="35"/>
      <c r="F18" s="36"/>
      <c r="G18" s="35"/>
      <c r="H18" s="49"/>
      <c r="I18" s="50"/>
      <c r="J18" s="51"/>
      <c r="K18" s="51"/>
      <c r="L18" s="52"/>
      <c r="N18" s="112"/>
    </row>
    <row r="19" spans="1:14" ht="23.1" customHeight="1">
      <c r="A19" s="32">
        <v>17</v>
      </c>
      <c r="B19" s="46"/>
      <c r="C19" s="47"/>
      <c r="D19" s="48"/>
      <c r="E19" s="35"/>
      <c r="F19" s="36"/>
      <c r="G19" s="35"/>
      <c r="H19" s="49"/>
      <c r="I19" s="50"/>
      <c r="J19" s="51"/>
      <c r="K19" s="51"/>
      <c r="L19" s="52"/>
      <c r="N19" s="112"/>
    </row>
    <row r="20" spans="1:14" ht="23.1" customHeight="1">
      <c r="A20" s="32">
        <v>18</v>
      </c>
      <c r="B20" s="46"/>
      <c r="C20" s="47"/>
      <c r="D20" s="48"/>
      <c r="E20" s="35"/>
      <c r="F20" s="36"/>
      <c r="G20" s="35"/>
      <c r="H20" s="49"/>
      <c r="I20" s="50"/>
      <c r="J20" s="51"/>
      <c r="K20" s="51"/>
      <c r="L20" s="52"/>
      <c r="N20" s="112"/>
    </row>
    <row r="21" spans="1:14" ht="23.1" customHeight="1">
      <c r="A21" s="32">
        <v>19</v>
      </c>
      <c r="B21" s="61"/>
      <c r="C21" s="62"/>
      <c r="D21" s="82" t="s">
        <v>67</v>
      </c>
      <c r="E21" s="63"/>
      <c r="F21" s="64"/>
      <c r="G21" s="63"/>
      <c r="H21" s="65"/>
      <c r="I21" s="66"/>
      <c r="J21" s="51"/>
      <c r="K21" s="51"/>
      <c r="L21" s="67"/>
      <c r="N21" s="112"/>
    </row>
    <row r="22" spans="1:14" ht="23.1" customHeight="1">
      <c r="A22" s="32">
        <v>20</v>
      </c>
      <c r="B22" s="68"/>
      <c r="C22" s="69"/>
      <c r="D22" s="70"/>
      <c r="E22" s="71"/>
      <c r="F22" s="72"/>
      <c r="G22" s="71"/>
      <c r="H22" s="73"/>
      <c r="I22" s="74"/>
      <c r="J22" s="75"/>
      <c r="K22" s="75"/>
      <c r="L22" s="76"/>
      <c r="N22" s="112"/>
    </row>
  </sheetData>
  <sheetProtection selectLockedCells="1" selectUnlockedCells="1"/>
  <phoneticPr fontId="8"/>
  <printOptions horizontalCentered="1" verticalCentered="1"/>
  <pageMargins left="0.78740157480314965" right="0.39370078740157483" top="0.78740157480314965" bottom="0.59055118110236227" header="0.51181102362204722" footer="0.39370078740157483"/>
  <pageSetup paperSize="9" firstPageNumber="3" orientation="landscape" horizontalDpi="300" verticalDpi="300" r:id="rId1"/>
  <headerFooter alignWithMargins="0">
    <oddFooter>&amp;R（No.&amp;P　）</oddFooter>
  </headerFooter>
  <colBreaks count="1" manualBreakCount="1">
    <brk id="14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1562-DA32-4C4E-83C1-A08D5E025843}">
  <sheetPr>
    <tabColor indexed="42"/>
  </sheetPr>
  <dimension ref="A1:IF22"/>
  <sheetViews>
    <sheetView showZeros="0" zoomScaleNormal="100" workbookViewId="0">
      <selection activeCell="D3" sqref="D3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240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</row>
    <row r="2" spans="1:240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240" ht="23.1" customHeight="1">
      <c r="A3" s="32">
        <v>1</v>
      </c>
      <c r="B3" s="83" t="s">
        <v>63</v>
      </c>
      <c r="C3" s="84"/>
      <c r="D3" s="85" t="s">
        <v>64</v>
      </c>
      <c r="E3" s="35"/>
      <c r="F3" s="36"/>
      <c r="G3" s="37"/>
      <c r="H3" s="38"/>
      <c r="I3" s="39"/>
      <c r="J3" s="40"/>
      <c r="K3" s="40"/>
      <c r="L3" s="41"/>
      <c r="N3" s="112"/>
    </row>
    <row r="4" spans="1:240" ht="23.1" customHeight="1">
      <c r="A4" s="32">
        <v>2</v>
      </c>
      <c r="B4" s="46"/>
      <c r="C4" s="47"/>
      <c r="D4" s="48"/>
      <c r="E4" s="35"/>
      <c r="F4" s="36"/>
      <c r="G4" s="37"/>
      <c r="H4" s="49"/>
      <c r="I4" s="50"/>
      <c r="J4" s="51"/>
      <c r="K4" s="51"/>
      <c r="L4" s="52"/>
      <c r="N4" s="112"/>
    </row>
    <row r="5" spans="1:240" ht="23.1" customHeight="1">
      <c r="A5" s="32">
        <v>3</v>
      </c>
      <c r="B5" s="46"/>
      <c r="C5" s="47"/>
      <c r="D5" s="48" t="s">
        <v>68</v>
      </c>
      <c r="E5" s="35"/>
      <c r="F5" s="36"/>
      <c r="G5" s="35"/>
      <c r="H5" s="49"/>
      <c r="I5" s="50"/>
      <c r="J5" s="51"/>
      <c r="K5" s="51"/>
      <c r="L5" s="52"/>
      <c r="N5" s="112"/>
    </row>
    <row r="6" spans="1:240" ht="23.1" customHeight="1">
      <c r="A6" s="32">
        <v>4</v>
      </c>
      <c r="B6" s="46"/>
      <c r="C6" s="47"/>
      <c r="D6" s="57" t="s">
        <v>237</v>
      </c>
      <c r="E6" s="35"/>
      <c r="F6" s="36"/>
      <c r="G6" s="86" t="s">
        <v>238</v>
      </c>
      <c r="H6" s="49">
        <v>322</v>
      </c>
      <c r="I6" s="50" t="s">
        <v>85</v>
      </c>
      <c r="J6" s="51"/>
      <c r="K6" s="51"/>
      <c r="L6" s="52"/>
      <c r="N6" s="112"/>
    </row>
    <row r="7" spans="1:240" ht="23.1" customHeight="1">
      <c r="A7" s="32">
        <v>11</v>
      </c>
      <c r="B7" s="46"/>
      <c r="C7" s="47"/>
      <c r="D7" s="57"/>
      <c r="E7" s="35"/>
      <c r="F7" s="36"/>
      <c r="G7" s="86"/>
      <c r="H7" s="49"/>
      <c r="I7" s="50"/>
      <c r="J7" s="51"/>
      <c r="K7" s="51"/>
      <c r="L7" s="52"/>
      <c r="N7" s="112"/>
    </row>
    <row r="8" spans="1:240" ht="23.1" customHeight="1">
      <c r="A8" s="32">
        <v>5</v>
      </c>
      <c r="B8" s="46"/>
      <c r="C8" s="47"/>
      <c r="D8" s="57" t="s">
        <v>239</v>
      </c>
      <c r="E8" s="35"/>
      <c r="F8" s="36"/>
      <c r="G8" s="138" t="s">
        <v>314</v>
      </c>
      <c r="H8" s="49">
        <v>18.5</v>
      </c>
      <c r="I8" s="50" t="s">
        <v>85</v>
      </c>
      <c r="J8" s="51"/>
      <c r="K8" s="51"/>
      <c r="L8" s="52"/>
      <c r="N8" s="112"/>
    </row>
    <row r="9" spans="1:240" ht="23.1" customHeight="1">
      <c r="A9" s="32">
        <v>6</v>
      </c>
      <c r="B9" s="46"/>
      <c r="C9" s="47"/>
      <c r="D9" s="57" t="s">
        <v>240</v>
      </c>
      <c r="E9" s="35"/>
      <c r="F9" s="36"/>
      <c r="G9" s="35" t="s">
        <v>241</v>
      </c>
      <c r="H9" s="49">
        <v>1</v>
      </c>
      <c r="I9" s="58" t="s">
        <v>69</v>
      </c>
      <c r="J9" s="51"/>
      <c r="K9" s="51"/>
      <c r="L9" s="52"/>
      <c r="N9" s="112"/>
    </row>
    <row r="10" spans="1:240" ht="23.1" customHeight="1">
      <c r="A10" s="32">
        <v>7</v>
      </c>
      <c r="B10" s="46"/>
      <c r="C10" s="47"/>
      <c r="D10" s="57" t="s">
        <v>242</v>
      </c>
      <c r="E10" s="35"/>
      <c r="F10" s="36"/>
      <c r="G10" s="35" t="s">
        <v>243</v>
      </c>
      <c r="H10" s="49">
        <v>8</v>
      </c>
      <c r="I10" s="58" t="s">
        <v>69</v>
      </c>
      <c r="J10" s="51"/>
      <c r="K10" s="51"/>
      <c r="L10" s="52"/>
      <c r="N10" s="112"/>
    </row>
    <row r="11" spans="1:240" ht="23.1" customHeight="1">
      <c r="A11" s="32">
        <v>8</v>
      </c>
      <c r="B11" s="46"/>
      <c r="C11" s="47"/>
      <c r="D11" s="57" t="s">
        <v>244</v>
      </c>
      <c r="E11" s="35"/>
      <c r="F11" s="36"/>
      <c r="G11" s="35" t="s">
        <v>245</v>
      </c>
      <c r="H11" s="49">
        <v>105</v>
      </c>
      <c r="I11" s="58" t="s">
        <v>179</v>
      </c>
      <c r="J11" s="51"/>
      <c r="K11" s="51"/>
      <c r="L11" s="52"/>
      <c r="N11" s="112"/>
    </row>
    <row r="12" spans="1:240" ht="23.1" customHeight="1">
      <c r="A12" s="32">
        <v>9</v>
      </c>
      <c r="B12" s="46"/>
      <c r="C12" s="47"/>
      <c r="D12" s="57"/>
      <c r="E12" s="35"/>
      <c r="F12" s="36"/>
      <c r="G12" s="35"/>
      <c r="H12" s="49"/>
      <c r="I12" s="58"/>
      <c r="J12" s="51"/>
      <c r="K12" s="51"/>
      <c r="L12" s="52"/>
      <c r="N12" s="112"/>
    </row>
    <row r="13" spans="1:240" ht="23.1" customHeight="1">
      <c r="A13" s="32">
        <v>10</v>
      </c>
      <c r="B13" s="46"/>
      <c r="C13" s="47"/>
      <c r="D13" s="57" t="s">
        <v>246</v>
      </c>
      <c r="E13" s="35"/>
      <c r="F13" s="36"/>
      <c r="G13" s="35" t="s">
        <v>291</v>
      </c>
      <c r="H13" s="49">
        <v>1</v>
      </c>
      <c r="I13" s="58" t="s">
        <v>69</v>
      </c>
      <c r="J13" s="51"/>
      <c r="K13" s="51"/>
      <c r="L13" s="52"/>
      <c r="N13" s="112"/>
    </row>
    <row r="14" spans="1:240" ht="23.1" customHeight="1">
      <c r="A14" s="32">
        <v>15</v>
      </c>
      <c r="B14" s="46"/>
      <c r="C14" s="47"/>
      <c r="D14" s="57"/>
      <c r="E14" s="35"/>
      <c r="F14" s="36"/>
      <c r="G14" s="35"/>
      <c r="H14" s="49"/>
      <c r="I14" s="58"/>
      <c r="J14" s="51"/>
      <c r="K14" s="51"/>
      <c r="L14" s="52"/>
      <c r="N14" s="112"/>
    </row>
    <row r="15" spans="1:240" ht="23.1" customHeight="1">
      <c r="A15" s="32">
        <v>16</v>
      </c>
      <c r="B15" s="46"/>
      <c r="C15" s="47"/>
      <c r="D15" s="57" t="s">
        <v>247</v>
      </c>
      <c r="E15" s="35"/>
      <c r="F15" s="36"/>
      <c r="G15" s="35" t="s">
        <v>248</v>
      </c>
      <c r="H15" s="49">
        <v>24.4</v>
      </c>
      <c r="I15" s="58" t="s">
        <v>179</v>
      </c>
      <c r="J15" s="51"/>
      <c r="K15" s="51"/>
      <c r="L15" s="52"/>
      <c r="N15" s="112"/>
    </row>
    <row r="16" spans="1:240" ht="23.1" customHeight="1">
      <c r="A16" s="32">
        <v>17</v>
      </c>
      <c r="B16" s="46"/>
      <c r="C16" s="47"/>
      <c r="D16" s="57" t="s">
        <v>249</v>
      </c>
      <c r="E16" s="35"/>
      <c r="F16" s="36"/>
      <c r="G16" s="35" t="s">
        <v>250</v>
      </c>
      <c r="H16" s="49">
        <v>4.8</v>
      </c>
      <c r="I16" s="58" t="s">
        <v>179</v>
      </c>
      <c r="J16" s="51"/>
      <c r="K16" s="51"/>
      <c r="L16" s="52"/>
      <c r="N16" s="112"/>
    </row>
    <row r="17" spans="1:14" ht="23.1" customHeight="1">
      <c r="A17" s="32">
        <v>18</v>
      </c>
      <c r="B17" s="46"/>
      <c r="C17" s="47"/>
      <c r="D17" s="57" t="s">
        <v>251</v>
      </c>
      <c r="E17" s="35"/>
      <c r="F17" s="36"/>
      <c r="G17" s="35" t="s">
        <v>252</v>
      </c>
      <c r="H17" s="49">
        <v>4.0999999999999996</v>
      </c>
      <c r="I17" s="58" t="s">
        <v>253</v>
      </c>
      <c r="J17" s="51"/>
      <c r="K17" s="51"/>
      <c r="L17" s="52"/>
      <c r="N17" s="112"/>
    </row>
    <row r="18" spans="1:14" ht="23.1" customHeight="1">
      <c r="A18" s="32">
        <v>12</v>
      </c>
      <c r="B18" s="46"/>
      <c r="C18" s="47"/>
      <c r="D18" s="57" t="s">
        <v>254</v>
      </c>
      <c r="E18" s="35"/>
      <c r="F18" s="36"/>
      <c r="G18" s="35"/>
      <c r="H18" s="49">
        <v>387</v>
      </c>
      <c r="I18" s="58" t="s">
        <v>253</v>
      </c>
      <c r="J18" s="51"/>
      <c r="K18" s="51"/>
      <c r="L18" s="52"/>
      <c r="N18" s="112"/>
    </row>
    <row r="19" spans="1:14" ht="23.1" customHeight="1">
      <c r="A19" s="32">
        <v>13</v>
      </c>
      <c r="B19" s="46"/>
      <c r="C19" s="47"/>
      <c r="D19" s="48"/>
      <c r="E19" s="35"/>
      <c r="F19" s="36"/>
      <c r="G19" s="35"/>
      <c r="H19" s="49"/>
      <c r="I19" s="50"/>
      <c r="J19" s="51"/>
      <c r="K19" s="51"/>
      <c r="L19" s="52"/>
      <c r="N19" s="112"/>
    </row>
    <row r="20" spans="1:14" ht="23.1" customHeight="1">
      <c r="A20" s="32">
        <v>14</v>
      </c>
      <c r="B20" s="46"/>
      <c r="C20" s="47"/>
      <c r="D20" s="48"/>
      <c r="E20" s="35"/>
      <c r="F20" s="36"/>
      <c r="G20" s="35"/>
      <c r="H20" s="49"/>
      <c r="I20" s="50"/>
      <c r="J20" s="51"/>
      <c r="K20" s="51"/>
      <c r="L20" s="52"/>
      <c r="N20" s="112"/>
    </row>
    <row r="21" spans="1:14" ht="23.1" customHeight="1">
      <c r="A21" s="32">
        <v>19</v>
      </c>
      <c r="B21" s="61"/>
      <c r="C21" s="62"/>
      <c r="D21" s="82" t="s">
        <v>67</v>
      </c>
      <c r="E21" s="63"/>
      <c r="F21" s="64"/>
      <c r="G21" s="63"/>
      <c r="H21" s="65"/>
      <c r="I21" s="66"/>
      <c r="J21" s="51"/>
      <c r="K21" s="51"/>
      <c r="L21" s="67"/>
      <c r="N21" s="112"/>
    </row>
    <row r="22" spans="1:14" ht="23.1" customHeight="1">
      <c r="A22" s="32">
        <v>20</v>
      </c>
      <c r="B22" s="68"/>
      <c r="C22" s="69"/>
      <c r="D22" s="70"/>
      <c r="E22" s="71"/>
      <c r="F22" s="72"/>
      <c r="G22" s="71"/>
      <c r="H22" s="73"/>
      <c r="I22" s="74"/>
      <c r="J22" s="75"/>
      <c r="K22" s="75"/>
      <c r="L22" s="76"/>
      <c r="N22" s="112"/>
    </row>
  </sheetData>
  <sheetProtection selectLockedCells="1" selectUnlockedCells="1"/>
  <phoneticPr fontId="8"/>
  <printOptions horizontalCentered="1" verticalCentered="1"/>
  <pageMargins left="0.78740157480314965" right="0.39370078740157483" top="0.78740157480314965" bottom="0.59055118110236227" header="0.51181102362204722" footer="0.39370078740157483"/>
  <pageSetup paperSize="9" firstPageNumber="19" orientation="landscape" useFirstPageNumber="1" horizontalDpi="300" verticalDpi="300" r:id="rId1"/>
  <headerFooter alignWithMargins="0">
    <oddFooter>&amp;R（No.&amp;P　）</oddFooter>
  </headerFooter>
  <colBreaks count="1" manualBreakCount="1">
    <brk id="14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5FFD2-4737-42D8-AC66-AEBEAB573B6F}">
  <sheetPr>
    <tabColor indexed="42"/>
  </sheetPr>
  <dimension ref="A1:IF42"/>
  <sheetViews>
    <sheetView showZeros="0" zoomScaleNormal="100" workbookViewId="0">
      <selection activeCell="B1" sqref="B1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240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</row>
    <row r="2" spans="1:240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240" ht="23.1" customHeight="1">
      <c r="A3" s="32">
        <v>1</v>
      </c>
      <c r="B3" s="83" t="s">
        <v>65</v>
      </c>
      <c r="C3" s="84"/>
      <c r="D3" s="85" t="s">
        <v>66</v>
      </c>
      <c r="E3" s="35"/>
      <c r="F3" s="36"/>
      <c r="G3" s="37"/>
      <c r="H3" s="38"/>
      <c r="I3" s="39"/>
      <c r="J3" s="40"/>
      <c r="K3" s="40"/>
      <c r="L3" s="41"/>
      <c r="N3" s="112"/>
    </row>
    <row r="4" spans="1:240" ht="23.1" customHeight="1">
      <c r="A4" s="32">
        <v>2</v>
      </c>
      <c r="B4" s="46"/>
      <c r="C4" s="47"/>
      <c r="D4" s="48"/>
      <c r="E4" s="35"/>
      <c r="F4" s="36"/>
      <c r="G4" s="37"/>
      <c r="H4" s="49"/>
      <c r="I4" s="50"/>
      <c r="J4" s="51"/>
      <c r="K4" s="51"/>
      <c r="L4" s="52"/>
      <c r="N4" s="112"/>
    </row>
    <row r="5" spans="1:240" ht="23.1" customHeight="1">
      <c r="A5" s="32">
        <v>3</v>
      </c>
      <c r="B5" s="46"/>
      <c r="C5" s="47"/>
      <c r="D5" s="48" t="s">
        <v>68</v>
      </c>
      <c r="E5" s="35"/>
      <c r="F5" s="36"/>
      <c r="G5" s="35"/>
      <c r="H5" s="49"/>
      <c r="I5" s="50"/>
      <c r="J5" s="51"/>
      <c r="K5" s="51"/>
      <c r="L5" s="52"/>
      <c r="N5" s="112"/>
    </row>
    <row r="6" spans="1:240" ht="23.1" customHeight="1">
      <c r="A6" s="32">
        <v>6</v>
      </c>
      <c r="B6" s="46"/>
      <c r="C6" s="47"/>
      <c r="D6" s="57" t="s">
        <v>255</v>
      </c>
      <c r="E6" s="35"/>
      <c r="F6" s="36"/>
      <c r="G6" s="35" t="s">
        <v>256</v>
      </c>
      <c r="H6" s="49">
        <v>363</v>
      </c>
      <c r="I6" s="50" t="s">
        <v>85</v>
      </c>
      <c r="J6" s="51"/>
      <c r="K6" s="51"/>
      <c r="L6" s="52"/>
      <c r="N6" s="112"/>
    </row>
    <row r="7" spans="1:240" ht="23.1" customHeight="1">
      <c r="A7" s="32">
        <v>4</v>
      </c>
      <c r="B7" s="46"/>
      <c r="C7" s="47"/>
      <c r="D7" s="57" t="s">
        <v>257</v>
      </c>
      <c r="E7" s="35"/>
      <c r="F7" s="36"/>
      <c r="G7" s="86" t="s">
        <v>258</v>
      </c>
      <c r="H7" s="49">
        <v>30</v>
      </c>
      <c r="I7" s="50" t="s">
        <v>85</v>
      </c>
      <c r="J7" s="51"/>
      <c r="K7" s="51"/>
      <c r="L7" s="52"/>
      <c r="N7" s="112"/>
    </row>
    <row r="8" spans="1:240" ht="23.1" customHeight="1">
      <c r="A8" s="32">
        <v>5</v>
      </c>
      <c r="B8" s="46"/>
      <c r="C8" s="47"/>
      <c r="D8" s="57" t="s">
        <v>259</v>
      </c>
      <c r="E8" s="35"/>
      <c r="F8" s="36"/>
      <c r="G8" s="86" t="s">
        <v>260</v>
      </c>
      <c r="H8" s="49">
        <v>7.1</v>
      </c>
      <c r="I8" s="50" t="s">
        <v>88</v>
      </c>
      <c r="J8" s="51"/>
      <c r="K8" s="51"/>
      <c r="L8" s="52"/>
      <c r="N8" s="112"/>
    </row>
    <row r="9" spans="1:240" ht="23.1" customHeight="1">
      <c r="A9" s="32">
        <v>7</v>
      </c>
      <c r="B9" s="46"/>
      <c r="C9" s="47"/>
      <c r="D9" s="57" t="s">
        <v>261</v>
      </c>
      <c r="E9" s="35"/>
      <c r="F9" s="36"/>
      <c r="G9" s="86" t="s">
        <v>262</v>
      </c>
      <c r="H9" s="49">
        <v>15.2</v>
      </c>
      <c r="I9" s="50" t="s">
        <v>88</v>
      </c>
      <c r="J9" s="51"/>
      <c r="K9" s="51"/>
      <c r="L9" s="52"/>
      <c r="N9" s="112"/>
    </row>
    <row r="10" spans="1:240" ht="23.1" customHeight="1">
      <c r="A10" s="32">
        <v>10</v>
      </c>
      <c r="B10" s="46"/>
      <c r="C10" s="47"/>
      <c r="D10" s="57" t="s">
        <v>263</v>
      </c>
      <c r="E10" s="35"/>
      <c r="F10" s="36"/>
      <c r="G10" s="35"/>
      <c r="H10" s="49">
        <v>16</v>
      </c>
      <c r="I10" s="58" t="s">
        <v>179</v>
      </c>
      <c r="J10" s="51"/>
      <c r="K10" s="51"/>
      <c r="L10" s="52"/>
      <c r="N10" s="112"/>
    </row>
    <row r="11" spans="1:240" ht="23.1" customHeight="1">
      <c r="A11" s="32">
        <v>17</v>
      </c>
      <c r="B11" s="46"/>
      <c r="C11" s="47"/>
      <c r="D11" s="57"/>
      <c r="E11" s="35"/>
      <c r="F11" s="36"/>
      <c r="G11" s="86"/>
      <c r="H11" s="49"/>
      <c r="I11" s="58"/>
      <c r="J11" s="51"/>
      <c r="K11" s="51"/>
      <c r="L11" s="52"/>
      <c r="N11" s="112"/>
    </row>
    <row r="12" spans="1:240" ht="23.1" customHeight="1">
      <c r="A12" s="32">
        <v>12</v>
      </c>
      <c r="B12" s="46"/>
      <c r="C12" s="47"/>
      <c r="D12" s="57" t="s">
        <v>264</v>
      </c>
      <c r="E12" s="35"/>
      <c r="F12" s="36"/>
      <c r="G12" s="35" t="s">
        <v>265</v>
      </c>
      <c r="H12" s="49">
        <v>7.1</v>
      </c>
      <c r="I12" s="58" t="s">
        <v>253</v>
      </c>
      <c r="J12" s="51"/>
      <c r="K12" s="51"/>
      <c r="L12" s="52"/>
      <c r="N12" s="112"/>
    </row>
    <row r="13" spans="1:240" ht="23.1" customHeight="1">
      <c r="A13" s="32">
        <v>8</v>
      </c>
      <c r="B13" s="46"/>
      <c r="C13" s="47"/>
      <c r="D13" s="57" t="s">
        <v>266</v>
      </c>
      <c r="E13" s="35"/>
      <c r="F13" s="36"/>
      <c r="G13" s="86" t="s">
        <v>267</v>
      </c>
      <c r="H13" s="49">
        <v>14.8</v>
      </c>
      <c r="I13" s="58" t="s">
        <v>253</v>
      </c>
      <c r="J13" s="51"/>
      <c r="K13" s="51"/>
      <c r="L13" s="52"/>
      <c r="N13" s="112"/>
    </row>
    <row r="14" spans="1:240" ht="23.1" customHeight="1">
      <c r="A14" s="32">
        <v>14</v>
      </c>
      <c r="B14" s="46"/>
      <c r="C14" s="47"/>
      <c r="D14" s="57" t="s">
        <v>268</v>
      </c>
      <c r="E14" s="35"/>
      <c r="F14" s="36"/>
      <c r="G14" s="35" t="s">
        <v>269</v>
      </c>
      <c r="H14" s="49">
        <v>32.700000000000003</v>
      </c>
      <c r="I14" s="58" t="s">
        <v>179</v>
      </c>
      <c r="J14" s="51"/>
      <c r="K14" s="51"/>
      <c r="L14" s="52"/>
      <c r="N14" s="112"/>
    </row>
    <row r="15" spans="1:240" ht="23.1" customHeight="1">
      <c r="A15" s="32">
        <v>16</v>
      </c>
      <c r="B15" s="46"/>
      <c r="C15" s="47"/>
      <c r="D15" s="57" t="s">
        <v>270</v>
      </c>
      <c r="E15" s="35"/>
      <c r="F15" s="36"/>
      <c r="G15" s="35" t="s">
        <v>271</v>
      </c>
      <c r="H15" s="49">
        <v>8</v>
      </c>
      <c r="I15" s="58" t="s">
        <v>69</v>
      </c>
      <c r="J15" s="51"/>
      <c r="K15" s="51"/>
      <c r="L15" s="52"/>
      <c r="N15" s="112"/>
    </row>
    <row r="16" spans="1:240" ht="23.1" customHeight="1">
      <c r="A16" s="32">
        <v>9</v>
      </c>
      <c r="B16" s="46"/>
      <c r="C16" s="47"/>
      <c r="D16" s="57" t="s">
        <v>272</v>
      </c>
      <c r="E16" s="35"/>
      <c r="F16" s="36"/>
      <c r="G16" s="35" t="s">
        <v>273</v>
      </c>
      <c r="H16" s="49">
        <v>1</v>
      </c>
      <c r="I16" s="58" t="s">
        <v>145</v>
      </c>
      <c r="J16" s="51"/>
      <c r="K16" s="51"/>
      <c r="L16" s="52"/>
      <c r="N16" s="112"/>
    </row>
    <row r="17" spans="1:14" ht="23.1" customHeight="1">
      <c r="A17" s="32">
        <v>15</v>
      </c>
      <c r="B17" s="46"/>
      <c r="C17" s="47"/>
      <c r="D17" s="57" t="s">
        <v>274</v>
      </c>
      <c r="E17" s="35"/>
      <c r="F17" s="36"/>
      <c r="G17" s="35" t="s">
        <v>275</v>
      </c>
      <c r="H17" s="49">
        <v>1</v>
      </c>
      <c r="I17" s="58" t="s">
        <v>69</v>
      </c>
      <c r="J17" s="51"/>
      <c r="K17" s="51"/>
      <c r="L17" s="52"/>
      <c r="N17" s="112"/>
    </row>
    <row r="18" spans="1:14" ht="23.1" customHeight="1">
      <c r="A18" s="32">
        <v>11</v>
      </c>
      <c r="B18" s="46"/>
      <c r="C18" s="47"/>
      <c r="D18" s="57" t="s">
        <v>276</v>
      </c>
      <c r="E18" s="35"/>
      <c r="F18" s="36"/>
      <c r="G18" s="86" t="s">
        <v>277</v>
      </c>
      <c r="H18" s="49">
        <v>1</v>
      </c>
      <c r="I18" s="58" t="s">
        <v>69</v>
      </c>
      <c r="J18" s="51"/>
      <c r="K18" s="51"/>
      <c r="L18" s="52"/>
      <c r="N18" s="112"/>
    </row>
    <row r="19" spans="1:14" ht="23.1" customHeight="1">
      <c r="A19" s="32">
        <v>13</v>
      </c>
      <c r="B19" s="46"/>
      <c r="C19" s="47"/>
      <c r="D19" s="57"/>
      <c r="E19" s="35"/>
      <c r="F19" s="36"/>
      <c r="G19" s="35"/>
      <c r="H19" s="49"/>
      <c r="I19" s="58"/>
      <c r="J19" s="51"/>
      <c r="K19" s="51"/>
      <c r="L19" s="52"/>
      <c r="N19" s="112"/>
    </row>
    <row r="20" spans="1:14" ht="23.1" customHeight="1">
      <c r="A20" s="32">
        <v>18</v>
      </c>
      <c r="B20" s="46"/>
      <c r="C20" s="47"/>
      <c r="D20" s="48"/>
      <c r="E20" s="35"/>
      <c r="F20" s="36"/>
      <c r="G20" s="37"/>
      <c r="H20" s="49"/>
      <c r="I20" s="50"/>
      <c r="J20" s="51"/>
      <c r="K20" s="51"/>
      <c r="L20" s="52"/>
      <c r="N20" s="112"/>
    </row>
    <row r="21" spans="1:14" ht="23.1" customHeight="1">
      <c r="A21" s="32">
        <v>19</v>
      </c>
      <c r="B21" s="61"/>
      <c r="C21" s="62"/>
      <c r="D21" s="91" t="s">
        <v>278</v>
      </c>
      <c r="E21" s="63"/>
      <c r="F21" s="64"/>
      <c r="G21" s="92" t="s">
        <v>279</v>
      </c>
      <c r="H21" s="65">
        <v>0.4</v>
      </c>
      <c r="I21" s="66" t="s">
        <v>88</v>
      </c>
      <c r="J21" s="51"/>
      <c r="K21" s="51"/>
      <c r="L21" s="67"/>
      <c r="N21" s="112"/>
    </row>
    <row r="22" spans="1:14" ht="23.1" customHeight="1">
      <c r="A22" s="32">
        <v>20</v>
      </c>
      <c r="B22" s="68"/>
      <c r="C22" s="69"/>
      <c r="D22" s="93" t="s">
        <v>278</v>
      </c>
      <c r="E22" s="71"/>
      <c r="F22" s="72"/>
      <c r="G22" s="100" t="s">
        <v>280</v>
      </c>
      <c r="H22" s="73">
        <v>3.7</v>
      </c>
      <c r="I22" s="74" t="s">
        <v>88</v>
      </c>
      <c r="J22" s="75"/>
      <c r="K22" s="75"/>
      <c r="L22" s="76"/>
      <c r="N22" s="112"/>
    </row>
    <row r="23" spans="1:14" ht="23.1" customHeight="1">
      <c r="A23" s="32">
        <v>1</v>
      </c>
      <c r="B23" s="33"/>
      <c r="C23" s="34"/>
      <c r="D23" s="95" t="s">
        <v>278</v>
      </c>
      <c r="E23" s="96"/>
      <c r="F23" s="97"/>
      <c r="G23" s="101" t="s">
        <v>281</v>
      </c>
      <c r="H23" s="38">
        <v>18.2</v>
      </c>
      <c r="I23" s="39" t="s">
        <v>88</v>
      </c>
      <c r="J23" s="40"/>
      <c r="K23" s="40"/>
      <c r="L23" s="41"/>
      <c r="N23" s="112"/>
    </row>
    <row r="24" spans="1:14" ht="23.1" customHeight="1">
      <c r="A24" s="32">
        <v>2</v>
      </c>
      <c r="B24" s="46"/>
      <c r="C24" s="47"/>
      <c r="D24" s="57" t="s">
        <v>278</v>
      </c>
      <c r="E24" s="35"/>
      <c r="F24" s="36"/>
      <c r="G24" s="102" t="s">
        <v>282</v>
      </c>
      <c r="H24" s="49">
        <v>18.2</v>
      </c>
      <c r="I24" s="50" t="s">
        <v>88</v>
      </c>
      <c r="J24" s="51"/>
      <c r="K24" s="51"/>
      <c r="L24" s="52"/>
      <c r="N24" s="112"/>
    </row>
    <row r="25" spans="1:14" ht="23.1" customHeight="1">
      <c r="A25" s="32">
        <v>3</v>
      </c>
      <c r="B25" s="46"/>
      <c r="C25" s="47"/>
      <c r="D25" s="57" t="s">
        <v>278</v>
      </c>
      <c r="E25" s="35"/>
      <c r="F25" s="36"/>
      <c r="G25" s="86" t="s">
        <v>283</v>
      </c>
      <c r="H25" s="49">
        <v>0.8</v>
      </c>
      <c r="I25" s="50" t="s">
        <v>88</v>
      </c>
      <c r="J25" s="51"/>
      <c r="K25" s="51"/>
      <c r="L25" s="52"/>
      <c r="N25" s="112"/>
    </row>
    <row r="26" spans="1:14" ht="23.1" customHeight="1">
      <c r="A26" s="32">
        <v>4</v>
      </c>
      <c r="B26" s="46"/>
      <c r="C26" s="47"/>
      <c r="D26" s="48"/>
      <c r="E26" s="35"/>
      <c r="F26" s="36"/>
      <c r="G26" s="37"/>
      <c r="H26" s="49"/>
      <c r="I26" s="50"/>
      <c r="J26" s="51"/>
      <c r="K26" s="51"/>
      <c r="L26" s="52"/>
      <c r="N26" s="112"/>
    </row>
    <row r="27" spans="1:14" ht="23.1" customHeight="1">
      <c r="A27" s="32">
        <v>6</v>
      </c>
      <c r="B27" s="46"/>
      <c r="C27" s="47"/>
      <c r="D27" s="57" t="s">
        <v>284</v>
      </c>
      <c r="E27" s="35"/>
      <c r="F27" s="36"/>
      <c r="G27" s="86" t="s">
        <v>279</v>
      </c>
      <c r="H27" s="49">
        <v>0.4</v>
      </c>
      <c r="I27" s="50" t="s">
        <v>88</v>
      </c>
      <c r="J27" s="51"/>
      <c r="K27" s="51"/>
      <c r="L27" s="52" t="s">
        <v>318</v>
      </c>
      <c r="N27" s="112"/>
    </row>
    <row r="28" spans="1:14" ht="23.1" customHeight="1">
      <c r="A28" s="32">
        <v>7</v>
      </c>
      <c r="B28" s="46"/>
      <c r="C28" s="47"/>
      <c r="D28" s="57" t="s">
        <v>284</v>
      </c>
      <c r="E28" s="35"/>
      <c r="F28" s="36"/>
      <c r="G28" s="86" t="s">
        <v>280</v>
      </c>
      <c r="H28" s="49">
        <v>3.7</v>
      </c>
      <c r="I28" s="50" t="s">
        <v>88</v>
      </c>
      <c r="J28" s="87"/>
      <c r="K28" s="87"/>
      <c r="L28" s="52" t="s">
        <v>318</v>
      </c>
      <c r="N28" s="112"/>
    </row>
    <row r="29" spans="1:14" ht="23.1" customHeight="1">
      <c r="A29" s="32">
        <v>5</v>
      </c>
      <c r="B29" s="46"/>
      <c r="C29" s="47"/>
      <c r="D29" s="57" t="s">
        <v>284</v>
      </c>
      <c r="E29" s="35"/>
      <c r="F29" s="36"/>
      <c r="G29" s="86" t="s">
        <v>281</v>
      </c>
      <c r="H29" s="49">
        <v>18.2</v>
      </c>
      <c r="I29" s="50" t="s">
        <v>88</v>
      </c>
      <c r="J29" s="51"/>
      <c r="K29" s="51"/>
      <c r="L29" s="52" t="s">
        <v>318</v>
      </c>
      <c r="N29" s="112"/>
    </row>
    <row r="30" spans="1:14" ht="23.1" customHeight="1">
      <c r="A30" s="32">
        <v>8</v>
      </c>
      <c r="B30" s="46"/>
      <c r="C30" s="47"/>
      <c r="D30" s="103" t="s">
        <v>284</v>
      </c>
      <c r="E30" s="104"/>
      <c r="F30" s="105"/>
      <c r="G30" s="106" t="s">
        <v>282</v>
      </c>
      <c r="H30" s="107">
        <v>18.2</v>
      </c>
      <c r="I30" s="108" t="s">
        <v>88</v>
      </c>
      <c r="J30" s="51"/>
      <c r="K30" s="51"/>
      <c r="L30" s="52" t="s">
        <v>318</v>
      </c>
      <c r="N30" s="112"/>
    </row>
    <row r="31" spans="1:14" ht="23.1" customHeight="1">
      <c r="A31" s="32">
        <v>9</v>
      </c>
      <c r="B31" s="46"/>
      <c r="C31" s="47"/>
      <c r="D31" s="57" t="s">
        <v>284</v>
      </c>
      <c r="E31" s="35"/>
      <c r="F31" s="36"/>
      <c r="G31" s="86" t="s">
        <v>283</v>
      </c>
      <c r="H31" s="49">
        <v>0.8</v>
      </c>
      <c r="I31" s="50" t="s">
        <v>88</v>
      </c>
      <c r="J31" s="51"/>
      <c r="K31" s="51"/>
      <c r="L31" s="52" t="s">
        <v>318</v>
      </c>
      <c r="N31" s="112"/>
    </row>
    <row r="32" spans="1:14" ht="23.1" customHeight="1">
      <c r="A32" s="32">
        <v>10</v>
      </c>
      <c r="B32" s="46"/>
      <c r="C32" s="47"/>
      <c r="D32" s="48"/>
      <c r="E32" s="35"/>
      <c r="F32" s="36"/>
      <c r="G32" s="35"/>
      <c r="H32" s="49"/>
      <c r="I32" s="50"/>
      <c r="J32" s="51"/>
      <c r="K32" s="51"/>
      <c r="L32" s="52"/>
      <c r="N32" s="112"/>
    </row>
    <row r="33" spans="1:14" ht="23.1" customHeight="1">
      <c r="A33" s="32">
        <v>11</v>
      </c>
      <c r="B33" s="46"/>
      <c r="C33" s="47"/>
      <c r="D33" s="48" t="s">
        <v>82</v>
      </c>
      <c r="E33" s="35"/>
      <c r="F33" s="36"/>
      <c r="G33" s="35"/>
      <c r="H33" s="49"/>
      <c r="I33" s="50"/>
      <c r="J33" s="51"/>
      <c r="K33" s="51"/>
      <c r="L33" s="52"/>
      <c r="N33" s="112"/>
    </row>
    <row r="34" spans="1:14" ht="23.1" customHeight="1">
      <c r="A34" s="32">
        <v>12</v>
      </c>
      <c r="B34" s="46"/>
      <c r="C34" s="47"/>
      <c r="D34" s="57" t="s">
        <v>285</v>
      </c>
      <c r="E34" s="35"/>
      <c r="F34" s="36"/>
      <c r="G34" s="86" t="s">
        <v>286</v>
      </c>
      <c r="H34" s="49">
        <v>110</v>
      </c>
      <c r="I34" s="50" t="s">
        <v>85</v>
      </c>
      <c r="J34" s="51"/>
      <c r="K34" s="51"/>
      <c r="L34" s="52"/>
      <c r="N34" s="112"/>
    </row>
    <row r="35" spans="1:14" ht="23.1" customHeight="1">
      <c r="A35" s="32">
        <v>13</v>
      </c>
      <c r="B35" s="46"/>
      <c r="C35" s="47"/>
      <c r="D35" s="57" t="s">
        <v>287</v>
      </c>
      <c r="E35" s="35"/>
      <c r="F35" s="36"/>
      <c r="G35" s="35"/>
      <c r="H35" s="49">
        <v>320</v>
      </c>
      <c r="I35" s="58" t="s">
        <v>179</v>
      </c>
      <c r="J35" s="51"/>
      <c r="K35" s="51"/>
      <c r="L35" s="52"/>
      <c r="N35" s="112"/>
    </row>
    <row r="36" spans="1:14" ht="23.1" customHeight="1">
      <c r="A36" s="32">
        <v>14</v>
      </c>
      <c r="B36" s="46"/>
      <c r="C36" s="47"/>
      <c r="D36" s="57" t="s">
        <v>278</v>
      </c>
      <c r="E36" s="35"/>
      <c r="F36" s="36"/>
      <c r="G36" s="86" t="s">
        <v>288</v>
      </c>
      <c r="H36" s="49">
        <v>0.01</v>
      </c>
      <c r="I36" s="50" t="s">
        <v>88</v>
      </c>
      <c r="J36" s="51"/>
      <c r="K36" s="51"/>
      <c r="L36" s="52"/>
      <c r="N36" s="112"/>
    </row>
    <row r="37" spans="1:14" ht="23.1" customHeight="1">
      <c r="A37" s="32">
        <v>15</v>
      </c>
      <c r="B37" s="46"/>
      <c r="C37" s="47"/>
      <c r="D37" s="57" t="s">
        <v>278</v>
      </c>
      <c r="E37" s="35"/>
      <c r="F37" s="36"/>
      <c r="G37" s="86" t="s">
        <v>289</v>
      </c>
      <c r="H37" s="49">
        <v>0.9</v>
      </c>
      <c r="I37" s="50" t="s">
        <v>88</v>
      </c>
      <c r="J37" s="51"/>
      <c r="K37" s="51"/>
      <c r="L37" s="52"/>
      <c r="N37" s="112"/>
    </row>
    <row r="38" spans="1:14" ht="23.1" customHeight="1">
      <c r="A38" s="32">
        <v>16</v>
      </c>
      <c r="B38" s="46"/>
      <c r="C38" s="47"/>
      <c r="D38" s="57" t="s">
        <v>284</v>
      </c>
      <c r="E38" s="35"/>
      <c r="F38" s="36"/>
      <c r="G38" s="86" t="s">
        <v>288</v>
      </c>
      <c r="H38" s="49">
        <v>0.02</v>
      </c>
      <c r="I38" s="50" t="s">
        <v>88</v>
      </c>
      <c r="J38" s="51"/>
      <c r="K38" s="51"/>
      <c r="L38" s="52" t="s">
        <v>318</v>
      </c>
      <c r="N38" s="112"/>
    </row>
    <row r="39" spans="1:14" ht="23.1" customHeight="1">
      <c r="A39" s="32">
        <v>17</v>
      </c>
      <c r="B39" s="46"/>
      <c r="C39" s="47"/>
      <c r="D39" s="57" t="s">
        <v>284</v>
      </c>
      <c r="E39" s="35"/>
      <c r="F39" s="36"/>
      <c r="G39" s="86" t="s">
        <v>289</v>
      </c>
      <c r="H39" s="49">
        <v>0.9</v>
      </c>
      <c r="I39" s="50" t="s">
        <v>88</v>
      </c>
      <c r="J39" s="51"/>
      <c r="K39" s="51"/>
      <c r="L39" s="52" t="s">
        <v>318</v>
      </c>
      <c r="N39" s="112"/>
    </row>
    <row r="40" spans="1:14" ht="23.1" customHeight="1">
      <c r="A40" s="32">
        <v>18</v>
      </c>
      <c r="B40" s="46"/>
      <c r="C40" s="47"/>
      <c r="D40" s="48"/>
      <c r="E40" s="35"/>
      <c r="F40" s="36"/>
      <c r="G40" s="35"/>
      <c r="H40" s="49"/>
      <c r="I40" s="50"/>
      <c r="J40" s="51"/>
      <c r="K40" s="51"/>
      <c r="L40" s="52"/>
      <c r="N40" s="112"/>
    </row>
    <row r="41" spans="1:14" ht="23.1" customHeight="1">
      <c r="A41" s="32">
        <v>19</v>
      </c>
      <c r="B41" s="61"/>
      <c r="C41" s="62"/>
      <c r="D41" s="82" t="s">
        <v>67</v>
      </c>
      <c r="E41" s="63"/>
      <c r="F41" s="64"/>
      <c r="G41" s="63"/>
      <c r="H41" s="65"/>
      <c r="I41" s="66"/>
      <c r="J41" s="51"/>
      <c r="K41" s="51"/>
      <c r="L41" s="67"/>
      <c r="N41" s="112"/>
    </row>
    <row r="42" spans="1:14" ht="23.1" customHeight="1">
      <c r="A42" s="32">
        <v>20</v>
      </c>
      <c r="B42" s="68"/>
      <c r="C42" s="69"/>
      <c r="D42" s="70"/>
      <c r="E42" s="71"/>
      <c r="F42" s="72"/>
      <c r="G42" s="71"/>
      <c r="H42" s="73"/>
      <c r="I42" s="74"/>
      <c r="J42" s="75"/>
      <c r="K42" s="147"/>
      <c r="L42" s="76"/>
      <c r="N42" s="112"/>
    </row>
  </sheetData>
  <sheetProtection selectLockedCells="1" selectUnlockedCells="1"/>
  <phoneticPr fontId="8"/>
  <printOptions horizontalCentered="1" verticalCentered="1"/>
  <pageMargins left="0.78740157480314965" right="0.39370078740157483" top="0.78740157480314965" bottom="0.59055118110236227" header="0.51181102362204722" footer="0.39370078740157483"/>
  <pageSetup paperSize="9" firstPageNumber="3" orientation="landscape" horizontalDpi="300" verticalDpi="300" r:id="rId1"/>
  <headerFooter alignWithMargins="0">
    <oddFooter>&amp;R（No.&amp;P　）</oddFooter>
  </headerFooter>
  <rowBreaks count="1" manualBreakCount="1">
    <brk id="22" max="16383" man="1"/>
  </rowBreaks>
  <colBreaks count="1" manualBreakCount="1">
    <brk id="14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B817-35B1-45F1-96B6-977FD54EB162}">
  <sheetPr>
    <tabColor indexed="42"/>
  </sheetPr>
  <dimension ref="A1:IF22"/>
  <sheetViews>
    <sheetView showZeros="0" zoomScaleNormal="100" zoomScaleSheetLayoutView="85" workbookViewId="0">
      <selection activeCell="L7" sqref="L7"/>
    </sheetView>
  </sheetViews>
  <sheetFormatPr defaultColWidth="9" defaultRowHeight="12"/>
  <cols>
    <col min="1" max="1" width="6.6640625" style="1" customWidth="1"/>
    <col min="2" max="2" width="6.6640625" style="2" customWidth="1"/>
    <col min="3" max="3" width="1.6640625" style="3" customWidth="1"/>
    <col min="4" max="4" width="28.33203125" style="3" customWidth="1"/>
    <col min="5" max="5" width="1.6640625" style="3" customWidth="1"/>
    <col min="6" max="6" width="7.5546875" style="2" customWidth="1"/>
    <col min="7" max="7" width="24.44140625" style="3" customWidth="1"/>
    <col min="8" max="8" width="14.5546875" style="4" customWidth="1"/>
    <col min="9" max="9" width="5.6640625" style="2" customWidth="1"/>
    <col min="10" max="10" width="15.44140625" style="5" customWidth="1"/>
    <col min="11" max="11" width="21.44140625" style="5" customWidth="1"/>
    <col min="12" max="12" width="16.44140625" style="3" customWidth="1"/>
    <col min="13" max="13" width="9" style="3" customWidth="1"/>
    <col min="14" max="14" width="12.77734375" style="3" customWidth="1"/>
    <col min="15" max="15" width="11.6640625" style="9" customWidth="1"/>
    <col min="16" max="18" width="12.77734375" style="9" customWidth="1"/>
    <col min="19" max="19" width="10.6640625" style="10" customWidth="1"/>
    <col min="20" max="16384" width="9" style="9"/>
  </cols>
  <sheetData>
    <row r="1" spans="1:240" ht="23.1" customHeight="1">
      <c r="A1"/>
      <c r="B1"/>
      <c r="C1"/>
      <c r="D1"/>
      <c r="E1" s="11"/>
      <c r="F1"/>
      <c r="G1"/>
      <c r="H1"/>
      <c r="I1"/>
      <c r="J1"/>
      <c r="K1"/>
      <c r="L1"/>
      <c r="M1"/>
      <c r="N1" s="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</row>
    <row r="2" spans="1:240" s="31" customFormat="1" ht="23.1" customHeight="1">
      <c r="A2" s="16"/>
      <c r="B2" s="17" t="s">
        <v>6</v>
      </c>
      <c r="C2" s="18"/>
      <c r="D2" s="19" t="s">
        <v>7</v>
      </c>
      <c r="E2" s="20"/>
      <c r="F2" s="21" t="s">
        <v>8</v>
      </c>
      <c r="G2" s="21" t="s">
        <v>9</v>
      </c>
      <c r="H2" s="22" t="s">
        <v>10</v>
      </c>
      <c r="I2" s="17" t="s">
        <v>11</v>
      </c>
      <c r="J2" s="23" t="s">
        <v>12</v>
      </c>
      <c r="K2" s="23" t="s">
        <v>13</v>
      </c>
      <c r="L2" s="17" t="s">
        <v>14</v>
      </c>
      <c r="M2" s="24"/>
      <c r="N2" s="110"/>
      <c r="O2" s="110"/>
      <c r="P2" s="110"/>
      <c r="Q2" s="110"/>
      <c r="R2" s="110"/>
      <c r="S2" s="111"/>
    </row>
    <row r="3" spans="1:240" ht="23.1" customHeight="1">
      <c r="A3" s="32">
        <v>1</v>
      </c>
      <c r="B3" s="83" t="s">
        <v>296</v>
      </c>
      <c r="C3" s="84"/>
      <c r="D3" s="113" t="s">
        <v>297</v>
      </c>
      <c r="E3" s="35"/>
      <c r="F3" s="36"/>
      <c r="G3" s="37"/>
      <c r="H3" s="38"/>
      <c r="I3" s="39"/>
      <c r="J3" s="40"/>
      <c r="K3" s="40"/>
      <c r="L3" s="41"/>
      <c r="N3" s="112"/>
    </row>
    <row r="4" spans="1:240" ht="23.1" customHeight="1">
      <c r="A4" s="32">
        <v>2</v>
      </c>
      <c r="B4" s="46"/>
      <c r="C4" s="47"/>
      <c r="D4" s="48"/>
      <c r="E4" s="35"/>
      <c r="F4" s="36"/>
      <c r="G4" s="37"/>
      <c r="H4" s="49"/>
      <c r="I4" s="50"/>
      <c r="J4" s="51"/>
      <c r="K4" s="51"/>
      <c r="L4" s="52"/>
      <c r="N4" s="112"/>
    </row>
    <row r="5" spans="1:240" ht="23.1" customHeight="1">
      <c r="A5" s="32">
        <v>3</v>
      </c>
      <c r="B5" s="46"/>
      <c r="C5" s="47"/>
      <c r="D5" s="128" t="s">
        <v>298</v>
      </c>
      <c r="E5" s="129"/>
      <c r="F5" s="130"/>
      <c r="G5" s="129" t="s">
        <v>299</v>
      </c>
      <c r="H5" s="131">
        <v>29</v>
      </c>
      <c r="I5" s="132" t="s">
        <v>307</v>
      </c>
      <c r="J5" s="51"/>
      <c r="K5" s="51"/>
      <c r="L5" s="52"/>
      <c r="N5" s="112"/>
    </row>
    <row r="6" spans="1:240" ht="23.1" customHeight="1">
      <c r="A6" s="32">
        <v>6</v>
      </c>
      <c r="B6" s="46"/>
      <c r="C6" s="47"/>
      <c r="D6" s="128"/>
      <c r="E6" s="129"/>
      <c r="F6" s="130"/>
      <c r="G6" s="129"/>
      <c r="H6" s="131"/>
      <c r="I6" s="132"/>
      <c r="J6" s="51"/>
      <c r="K6" s="51"/>
      <c r="L6" s="52"/>
      <c r="N6" s="112"/>
    </row>
    <row r="7" spans="1:240" ht="23.1" customHeight="1">
      <c r="A7" s="32">
        <v>4</v>
      </c>
      <c r="B7" s="46"/>
      <c r="C7" s="47"/>
      <c r="D7" s="128" t="s">
        <v>300</v>
      </c>
      <c r="E7" s="129"/>
      <c r="F7" s="130"/>
      <c r="G7" s="129" t="s">
        <v>301</v>
      </c>
      <c r="H7" s="131">
        <v>3</v>
      </c>
      <c r="I7" s="132" t="s">
        <v>308</v>
      </c>
      <c r="J7" s="51"/>
      <c r="K7" s="51"/>
      <c r="L7" s="52"/>
      <c r="N7" s="112"/>
    </row>
    <row r="8" spans="1:240" ht="23.1" customHeight="1">
      <c r="A8" s="32">
        <v>5</v>
      </c>
      <c r="B8" s="46"/>
      <c r="C8" s="47"/>
      <c r="D8" s="128" t="s">
        <v>302</v>
      </c>
      <c r="E8" s="129"/>
      <c r="F8" s="130"/>
      <c r="G8" s="129"/>
      <c r="H8" s="131">
        <v>1</v>
      </c>
      <c r="I8" s="132" t="s">
        <v>309</v>
      </c>
      <c r="J8" s="51"/>
      <c r="K8" s="51"/>
      <c r="L8" s="52"/>
      <c r="N8" s="112"/>
    </row>
    <row r="9" spans="1:240" ht="23.1" customHeight="1">
      <c r="A9" s="32">
        <v>7</v>
      </c>
      <c r="B9" s="46"/>
      <c r="C9" s="47"/>
      <c r="D9" s="128" t="s">
        <v>303</v>
      </c>
      <c r="E9" s="129"/>
      <c r="F9" s="130"/>
      <c r="G9" s="133">
        <v>30</v>
      </c>
      <c r="H9" s="131">
        <v>2</v>
      </c>
      <c r="I9" s="132" t="s">
        <v>307</v>
      </c>
      <c r="J9" s="51"/>
      <c r="K9" s="51"/>
      <c r="L9" s="52"/>
      <c r="N9" s="112"/>
    </row>
    <row r="10" spans="1:240" ht="23.1" customHeight="1">
      <c r="A10" s="32">
        <v>10</v>
      </c>
      <c r="B10" s="46"/>
      <c r="C10" s="47"/>
      <c r="D10" s="128"/>
      <c r="E10" s="129"/>
      <c r="F10" s="130"/>
      <c r="G10" s="129"/>
      <c r="H10" s="131"/>
      <c r="I10" s="132"/>
      <c r="J10" s="51"/>
      <c r="K10" s="51"/>
      <c r="L10" s="52"/>
      <c r="N10" s="112"/>
    </row>
    <row r="11" spans="1:240" ht="23.1" customHeight="1">
      <c r="A11" s="32">
        <v>17</v>
      </c>
      <c r="B11" s="46"/>
      <c r="C11" s="47"/>
      <c r="D11" s="128"/>
      <c r="E11" s="129"/>
      <c r="F11" s="130"/>
      <c r="G11" s="129"/>
      <c r="H11" s="131"/>
      <c r="I11" s="132"/>
      <c r="J11" s="51"/>
      <c r="K11" s="51"/>
      <c r="L11" s="52"/>
      <c r="N11" s="112"/>
    </row>
    <row r="12" spans="1:240" ht="23.1" customHeight="1">
      <c r="A12" s="32">
        <v>12</v>
      </c>
      <c r="B12" s="46"/>
      <c r="C12" s="47"/>
      <c r="D12" s="128"/>
      <c r="E12" s="129"/>
      <c r="F12" s="130"/>
      <c r="G12" s="129"/>
      <c r="H12" s="131"/>
      <c r="I12" s="132"/>
      <c r="J12" s="51"/>
      <c r="K12" s="51"/>
      <c r="L12" s="52"/>
      <c r="N12" s="112"/>
    </row>
    <row r="13" spans="1:240" ht="23.1" customHeight="1">
      <c r="A13" s="32">
        <v>8</v>
      </c>
      <c r="B13" s="46"/>
      <c r="C13" s="47"/>
      <c r="D13" s="128" t="s">
        <v>304</v>
      </c>
      <c r="E13" s="129"/>
      <c r="F13" s="130"/>
      <c r="G13" s="129" t="s">
        <v>312</v>
      </c>
      <c r="H13" s="131">
        <v>5</v>
      </c>
      <c r="I13" s="132" t="s">
        <v>310</v>
      </c>
      <c r="J13" s="51"/>
      <c r="K13" s="51"/>
      <c r="L13" s="52"/>
      <c r="N13" s="112"/>
    </row>
    <row r="14" spans="1:240" ht="23.1" customHeight="1">
      <c r="A14" s="32">
        <v>14</v>
      </c>
      <c r="B14" s="46"/>
      <c r="C14" s="47"/>
      <c r="D14" s="128" t="s">
        <v>305</v>
      </c>
      <c r="E14" s="129"/>
      <c r="F14" s="130"/>
      <c r="G14" s="129"/>
      <c r="H14" s="131">
        <v>1</v>
      </c>
      <c r="I14" s="132" t="s">
        <v>309</v>
      </c>
      <c r="J14" s="51"/>
      <c r="K14" s="51"/>
      <c r="L14" s="52"/>
      <c r="N14" s="112"/>
    </row>
    <row r="15" spans="1:240" ht="23.1" customHeight="1">
      <c r="A15" s="32">
        <v>16</v>
      </c>
      <c r="B15" s="46"/>
      <c r="C15" s="47"/>
      <c r="D15" s="128" t="s">
        <v>306</v>
      </c>
      <c r="E15" s="129"/>
      <c r="F15" s="130"/>
      <c r="G15" s="129" t="s">
        <v>313</v>
      </c>
      <c r="H15" s="131">
        <v>1</v>
      </c>
      <c r="I15" s="132" t="s">
        <v>309</v>
      </c>
      <c r="J15" s="51"/>
      <c r="K15" s="51"/>
      <c r="L15" s="52"/>
      <c r="N15" s="112"/>
    </row>
    <row r="16" spans="1:240" ht="23.1" customHeight="1">
      <c r="A16" s="32">
        <v>9</v>
      </c>
      <c r="B16" s="46"/>
      <c r="C16" s="47"/>
      <c r="D16" s="57"/>
      <c r="E16" s="35"/>
      <c r="F16" s="36"/>
      <c r="G16" s="35"/>
      <c r="H16" s="49"/>
      <c r="I16" s="58"/>
      <c r="J16" s="51"/>
      <c r="K16" s="51"/>
      <c r="L16" s="52"/>
      <c r="N16" s="112"/>
    </row>
    <row r="17" spans="1:14" ht="23.1" customHeight="1">
      <c r="A17" s="32">
        <v>15</v>
      </c>
      <c r="B17" s="46"/>
      <c r="C17" s="47"/>
      <c r="D17" s="57"/>
      <c r="E17" s="35"/>
      <c r="F17" s="36"/>
      <c r="G17" s="35"/>
      <c r="H17" s="49"/>
      <c r="I17" s="58"/>
      <c r="J17" s="51"/>
      <c r="K17" s="51"/>
      <c r="L17" s="52"/>
      <c r="N17" s="112"/>
    </row>
    <row r="18" spans="1:14" ht="23.1" customHeight="1">
      <c r="A18" s="32">
        <v>11</v>
      </c>
      <c r="B18" s="46"/>
      <c r="C18" s="47"/>
      <c r="D18" s="57"/>
      <c r="E18" s="35"/>
      <c r="F18" s="36"/>
      <c r="G18" s="86"/>
      <c r="H18" s="49"/>
      <c r="I18" s="58"/>
      <c r="J18" s="51"/>
      <c r="K18" s="51"/>
      <c r="L18" s="52"/>
      <c r="N18" s="112"/>
    </row>
    <row r="19" spans="1:14" ht="23.1" customHeight="1">
      <c r="A19" s="32">
        <v>13</v>
      </c>
      <c r="B19" s="46"/>
      <c r="C19" s="47"/>
      <c r="D19" s="57"/>
      <c r="E19" s="35"/>
      <c r="F19" s="36"/>
      <c r="G19" s="35"/>
      <c r="H19" s="49"/>
      <c r="I19" s="58"/>
      <c r="J19" s="51"/>
      <c r="K19" s="51"/>
      <c r="L19" s="52"/>
      <c r="N19" s="112"/>
    </row>
    <row r="20" spans="1:14" ht="23.1" customHeight="1">
      <c r="A20" s="32">
        <v>18</v>
      </c>
      <c r="B20" s="46"/>
      <c r="C20" s="47"/>
      <c r="D20" s="48"/>
      <c r="E20" s="35"/>
      <c r="F20" s="36"/>
      <c r="G20" s="37"/>
      <c r="H20" s="49"/>
      <c r="I20" s="50"/>
      <c r="J20" s="51"/>
      <c r="K20" s="51"/>
      <c r="L20" s="52"/>
      <c r="N20" s="112"/>
    </row>
    <row r="21" spans="1:14" ht="23.1" customHeight="1">
      <c r="A21" s="32">
        <v>19</v>
      </c>
      <c r="B21" s="114"/>
      <c r="C21" s="115"/>
      <c r="D21" s="116" t="s">
        <v>311</v>
      </c>
      <c r="E21" s="117"/>
      <c r="F21" s="118"/>
      <c r="G21" s="117"/>
      <c r="H21" s="119"/>
      <c r="I21" s="120"/>
      <c r="J21" s="134"/>
      <c r="K21" s="135"/>
      <c r="L21" s="173"/>
      <c r="M21" s="150"/>
      <c r="N21" s="112"/>
    </row>
    <row r="22" spans="1:14" ht="23.1" customHeight="1">
      <c r="A22" s="32">
        <v>20</v>
      </c>
      <c r="B22" s="121"/>
      <c r="C22" s="122"/>
      <c r="D22" s="123"/>
      <c r="E22" s="124"/>
      <c r="F22" s="125"/>
      <c r="G22" s="124"/>
      <c r="H22" s="126"/>
      <c r="I22" s="127"/>
      <c r="J22" s="136"/>
      <c r="K22" s="137"/>
      <c r="L22" s="174"/>
      <c r="M22" s="151"/>
      <c r="N22" s="112"/>
    </row>
  </sheetData>
  <sheetProtection selectLockedCells="1" selectUnlockedCells="1"/>
  <phoneticPr fontId="8"/>
  <printOptions horizontalCentered="1" verticalCentered="1"/>
  <pageMargins left="0.78740157480314965" right="0.39370078740157483" top="0.78740157480314965" bottom="0.59055118110236227" header="0.51181102362204722" footer="0.39370078740157483"/>
  <pageSetup paperSize="9" firstPageNumber="3" orientation="landscape" horizontalDpi="300" verticalDpi="300" r:id="rId1"/>
  <headerFooter alignWithMargins="0">
    <oddFooter>&amp;R（No.&amp;P　）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39</vt:i4>
      </vt:variant>
    </vt:vector>
  </HeadingPairs>
  <TitlesOfParts>
    <vt:vector size="59" baseType="lpstr">
      <vt:lpstr>表紙 </vt:lpstr>
      <vt:lpstr>総括表</vt:lpstr>
      <vt:lpstr>A.建築工事</vt:lpstr>
      <vt:lpstr>1.直接仮設</vt:lpstr>
      <vt:lpstr>2.土工</vt:lpstr>
      <vt:lpstr>3.鉄筋</vt:lpstr>
      <vt:lpstr>4.ｺﾝｸﾘｰﾄ</vt:lpstr>
      <vt:lpstr>5.型枠</vt:lpstr>
      <vt:lpstr>6.鉄骨</vt:lpstr>
      <vt:lpstr>7.防水</vt:lpstr>
      <vt:lpstr>8.屋根</vt:lpstr>
      <vt:lpstr>9.金属</vt:lpstr>
      <vt:lpstr>10.左官</vt:lpstr>
      <vt:lpstr>11.建具</vt:lpstr>
      <vt:lpstr>12.ガラス</vt:lpstr>
      <vt:lpstr>13.塗装</vt:lpstr>
      <vt:lpstr>14.内外装</vt:lpstr>
      <vt:lpstr>15.外構</vt:lpstr>
      <vt:lpstr>16.解体</vt:lpstr>
      <vt:lpstr>17.電気</vt:lpstr>
      <vt:lpstr>'1.直接仮設'!Excel_BuiltIn_Print_Titles</vt:lpstr>
      <vt:lpstr>'10.左官'!Excel_BuiltIn_Print_Titles</vt:lpstr>
      <vt:lpstr>'11.建具'!Excel_BuiltIn_Print_Titles</vt:lpstr>
      <vt:lpstr>'12.ガラス'!Excel_BuiltIn_Print_Titles</vt:lpstr>
      <vt:lpstr>'13.塗装'!Excel_BuiltIn_Print_Titles</vt:lpstr>
      <vt:lpstr>'14.内外装'!Excel_BuiltIn_Print_Titles</vt:lpstr>
      <vt:lpstr>'15.外構'!Excel_BuiltIn_Print_Titles</vt:lpstr>
      <vt:lpstr>'16.解体'!Excel_BuiltIn_Print_Titles</vt:lpstr>
      <vt:lpstr>'17.電気'!Excel_BuiltIn_Print_Titles</vt:lpstr>
      <vt:lpstr>'2.土工'!Excel_BuiltIn_Print_Titles</vt:lpstr>
      <vt:lpstr>'3.鉄筋'!Excel_BuiltIn_Print_Titles</vt:lpstr>
      <vt:lpstr>'4.ｺﾝｸﾘｰﾄ'!Excel_BuiltIn_Print_Titles</vt:lpstr>
      <vt:lpstr>'5.型枠'!Excel_BuiltIn_Print_Titles</vt:lpstr>
      <vt:lpstr>'6.鉄骨'!Excel_BuiltIn_Print_Titles</vt:lpstr>
      <vt:lpstr>'7.防水'!Excel_BuiltIn_Print_Titles</vt:lpstr>
      <vt:lpstr>'8.屋根'!Excel_BuiltIn_Print_Titles</vt:lpstr>
      <vt:lpstr>'9.金属'!Excel_BuiltIn_Print_Titles</vt:lpstr>
      <vt:lpstr>A.建築工事!Excel_BuiltIn_Print_Titles</vt:lpstr>
      <vt:lpstr>総括表!Excel_BuiltIn_Print_Titles</vt:lpstr>
      <vt:lpstr>'1.直接仮設'!Print_Area</vt:lpstr>
      <vt:lpstr>'10.左官'!Print_Area</vt:lpstr>
      <vt:lpstr>'11.建具'!Print_Area</vt:lpstr>
      <vt:lpstr>'12.ガラス'!Print_Area</vt:lpstr>
      <vt:lpstr>'13.塗装'!Print_Area</vt:lpstr>
      <vt:lpstr>'14.内外装'!Print_Area</vt:lpstr>
      <vt:lpstr>'15.外構'!Print_Area</vt:lpstr>
      <vt:lpstr>'16.解体'!Print_Area</vt:lpstr>
      <vt:lpstr>'17.電気'!Print_Area</vt:lpstr>
      <vt:lpstr>'2.土工'!Print_Area</vt:lpstr>
      <vt:lpstr>'3.鉄筋'!Print_Area</vt:lpstr>
      <vt:lpstr>'4.ｺﾝｸﾘｰﾄ'!Print_Area</vt:lpstr>
      <vt:lpstr>'5.型枠'!Print_Area</vt:lpstr>
      <vt:lpstr>'6.鉄骨'!Print_Area</vt:lpstr>
      <vt:lpstr>'7.防水'!Print_Area</vt:lpstr>
      <vt:lpstr>'8.屋根'!Print_Area</vt:lpstr>
      <vt:lpstr>'9.金属'!Print_Area</vt:lpstr>
      <vt:lpstr>A.建築工事!Print_Area</vt:lpstr>
      <vt:lpstr>総括表!Print_Area</vt:lpstr>
      <vt:lpstr>'6.鉄骨'!Print_Titles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今井　慎也</cp:lastModifiedBy>
  <cp:lastPrinted>2026-04-01T08:15:02Z</cp:lastPrinted>
  <dcterms:created xsi:type="dcterms:W3CDTF">2026-03-10T08:44:56Z</dcterms:created>
  <dcterms:modified xsi:type="dcterms:W3CDTF">2026-04-01T08:15:11Z</dcterms:modified>
</cp:coreProperties>
</file>